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Default Extension="png" ContentType="image/png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firstSheet="20" activeTab="22"/>
  </bookViews>
  <sheets>
    <sheet name="DIETs Profile" sheetId="1" r:id="rId1"/>
    <sheet name="Branches of DIETs" sheetId="2" r:id="rId2"/>
    <sheet name="Status of TET" sheetId="4" r:id="rId3"/>
    <sheet name="Pre-Service &amp; Or Program " sheetId="5" r:id="rId4"/>
    <sheet name="Functional Committes in DIETs" sheetId="6" r:id="rId5"/>
    <sheet name="DIETs Database" sheetId="24" r:id="rId6"/>
    <sheet name="Stakeholders Meetings 2018-19" sheetId="7" r:id="rId7"/>
    <sheet name="Research Studies 2018-19" sheetId="8" r:id="rId8"/>
    <sheet name="Faculty Development P 2018-19" sheetId="9" r:id="rId9"/>
    <sheet name="Faculty Meetings within DIETs" sheetId="11" r:id="rId10"/>
    <sheet name="Academic Achievements of DIET" sheetId="12" r:id="rId11"/>
    <sheet name="BRC Academic Support" sheetId="13" r:id="rId12"/>
    <sheet name="CRC Academic Support" sheetId="14" r:id="rId13"/>
    <sheet name="ICT Capacity Program 2018-19" sheetId="15" r:id="rId14"/>
    <sheet name="On-site Support by DIETs" sheetId="16" r:id="rId15"/>
    <sheet name="DIET Faculty School Visit" sheetId="17" r:id="rId16"/>
    <sheet name="Status of Library" sheetId="18" r:id="rId17"/>
    <sheet name="Human Resources of DIETs" sheetId="19" r:id="rId18"/>
    <sheet name="Infrastructure Facilities" sheetId="20" r:id="rId19"/>
    <sheet name="Linkages and Networking" sheetId="21" r:id="rId20"/>
    <sheet name="Financial Support in 2018-19" sheetId="22" r:id="rId21"/>
    <sheet name="DIET Financial Proposal 2019-20" sheetId="23" r:id="rId22"/>
    <sheet name="DIET Salary Proposal 2019-20" sheetId="25" r:id="rId23"/>
  </sheets>
  <calcPr calcId="124519"/>
</workbook>
</file>

<file path=xl/calcChain.xml><?xml version="1.0" encoding="utf-8"?>
<calcChain xmlns="http://schemas.openxmlformats.org/spreadsheetml/2006/main">
  <c r="I41" i="23"/>
  <c r="F7" i="4"/>
  <c r="G7"/>
  <c r="H7"/>
  <c r="I7"/>
  <c r="J7"/>
  <c r="K7"/>
  <c r="L7"/>
  <c r="M7"/>
  <c r="N7"/>
  <c r="O7"/>
  <c r="P7"/>
  <c r="Q7"/>
  <c r="E7"/>
  <c r="N26" i="22"/>
  <c r="E35" i="19"/>
  <c r="F35"/>
  <c r="G35"/>
  <c r="H35"/>
  <c r="I35"/>
  <c r="J35"/>
  <c r="K35"/>
  <c r="L35"/>
  <c r="M35"/>
  <c r="N35"/>
  <c r="O35"/>
  <c r="D35"/>
  <c r="E27"/>
  <c r="F27"/>
  <c r="G27"/>
  <c r="H27"/>
  <c r="I27"/>
  <c r="J27"/>
  <c r="K27"/>
  <c r="L27"/>
  <c r="D27"/>
  <c r="G19"/>
  <c r="H19"/>
  <c r="I19"/>
  <c r="J19"/>
  <c r="K19"/>
  <c r="L19"/>
  <c r="M19"/>
  <c r="N19"/>
  <c r="O19"/>
  <c r="P19"/>
  <c r="Q19"/>
  <c r="R19"/>
  <c r="E19"/>
  <c r="F19"/>
  <c r="D19"/>
  <c r="R10"/>
  <c r="E10"/>
  <c r="F10"/>
  <c r="G10"/>
  <c r="H10"/>
  <c r="I10"/>
  <c r="J10"/>
  <c r="K10"/>
  <c r="L10"/>
  <c r="M10"/>
  <c r="N10"/>
  <c r="O10"/>
  <c r="P10"/>
  <c r="Q10"/>
  <c r="D10"/>
  <c r="I14" i="23"/>
</calcChain>
</file>

<file path=xl/sharedStrings.xml><?xml version="1.0" encoding="utf-8"?>
<sst xmlns="http://schemas.openxmlformats.org/spreadsheetml/2006/main" count="1037" uniqueCount="358">
  <si>
    <t>Name of the DIET</t>
  </si>
  <si>
    <t>Year of Establishment</t>
  </si>
  <si>
    <t>Full Postal Address</t>
  </si>
  <si>
    <t>District</t>
  </si>
  <si>
    <t>Principal Name</t>
  </si>
  <si>
    <t>Principal’s Mobile No.</t>
  </si>
  <si>
    <t>Landline No</t>
  </si>
  <si>
    <t>Mobile No</t>
  </si>
  <si>
    <t>Email Address</t>
  </si>
  <si>
    <t>Website</t>
  </si>
  <si>
    <t>Latitude Position</t>
  </si>
  <si>
    <t>Longitude Position</t>
  </si>
  <si>
    <t>S.No</t>
  </si>
  <si>
    <t>Pre-service Teacher Education (PSTE)</t>
  </si>
  <si>
    <t>Field Interaction  and Innovations Coordination (IFIC)</t>
  </si>
  <si>
    <t>Educational Technology (ET)</t>
  </si>
  <si>
    <t>Curriculum and Material Development and Evaluation (CMDE)</t>
  </si>
  <si>
    <t>District Resource Unit (DRU)</t>
  </si>
  <si>
    <t>Existing</t>
  </si>
  <si>
    <t>Functional</t>
  </si>
  <si>
    <t>No</t>
  </si>
  <si>
    <t>In-service Programmes</t>
  </si>
  <si>
    <t>Yes/No</t>
  </si>
  <si>
    <t>Planning and Management (P &amp; M)</t>
  </si>
  <si>
    <t xml:space="preserve">Work Experience (WE) </t>
  </si>
  <si>
    <t>S. No.</t>
  </si>
  <si>
    <t>Name of DIETs/ DRCs</t>
  </si>
  <si>
    <t>Intake approved by NCTE</t>
  </si>
  <si>
    <t>No of posts sanctioned</t>
  </si>
  <si>
    <t>Post Filled</t>
  </si>
  <si>
    <t>Vacant posts</t>
  </si>
  <si>
    <t>% of vacant posts</t>
  </si>
  <si>
    <t>Academic</t>
  </si>
  <si>
    <t>Non</t>
  </si>
  <si>
    <t>academic</t>
  </si>
  <si>
    <t>Total</t>
  </si>
  <si>
    <t>B.U</t>
  </si>
  <si>
    <t>A.U</t>
  </si>
  <si>
    <t>Primary level</t>
  </si>
  <si>
    <t>Boys</t>
  </si>
  <si>
    <t>Girls</t>
  </si>
  <si>
    <t>Upper Primary level</t>
  </si>
  <si>
    <t>DIET students who appeared for the last TET Exam</t>
  </si>
  <si>
    <t>Passing % of the DIET Students who cleared last TET</t>
  </si>
  <si>
    <t>Date of Primary TET
(DD/MM/YYYY)</t>
  </si>
  <si>
    <t>Date of Upper Primary TET
(DD/MM/YYYY)</t>
  </si>
  <si>
    <t>DIETs</t>
  </si>
  <si>
    <t>Duration of the Program</t>
  </si>
  <si>
    <t>Course Fees per Student per year</t>
  </si>
  <si>
    <t>Intake Capacity</t>
  </si>
  <si>
    <t>Actual Enrolment</t>
  </si>
  <si>
    <t>Shortfalls if any with reasons</t>
  </si>
  <si>
    <t>Male</t>
  </si>
  <si>
    <t>Female</t>
  </si>
  <si>
    <t>Name of the Program
(D.El.Ed/D.Ed)</t>
  </si>
  <si>
    <t>Name of the Program/ Course</t>
  </si>
  <si>
    <t>Approved by NCTE (Yes/No)</t>
  </si>
  <si>
    <t>Year of Introducing the Course</t>
  </si>
  <si>
    <t>Governing Body/General Body (GB)</t>
  </si>
  <si>
    <t>Programme Advisory Committee (PAC)</t>
  </si>
  <si>
    <t>Date of the last Meeting</t>
  </si>
  <si>
    <t>Research Committee (RC)</t>
  </si>
  <si>
    <t>Executive Committee (EC)</t>
  </si>
  <si>
    <t>Any other (Please Mentioned</t>
  </si>
  <si>
    <t>Block Resource Centers (BRCs)</t>
  </si>
  <si>
    <t>Cluster Resource Centers (CRCs)</t>
  </si>
  <si>
    <t>Sarva Shiksha Abhiyan (SSA)</t>
  </si>
  <si>
    <t>Rashtriya Madhyamik Shiksha Abhiyan (RMSA)</t>
  </si>
  <si>
    <t>Any others (name and number of meetings held)</t>
  </si>
  <si>
    <t xml:space="preserve">Total Meeting held </t>
  </si>
  <si>
    <t>Last Meeting Date</t>
  </si>
  <si>
    <t>Name</t>
  </si>
  <si>
    <t>Number of Meeting held</t>
  </si>
  <si>
    <t>DIETs Name</t>
  </si>
  <si>
    <t>Research Title</t>
  </si>
  <si>
    <t>Area of Research</t>
  </si>
  <si>
    <t>Status of Research</t>
  </si>
  <si>
    <t>Conducted Reserch 
(Yes/No)</t>
  </si>
  <si>
    <t>If, Yes Name of the Programme</t>
  </si>
  <si>
    <t>Duration &amp; Date</t>
  </si>
  <si>
    <t>Target Group</t>
  </si>
  <si>
    <t>Faculty Development Programs Organised 
(Yes/No)</t>
  </si>
  <si>
    <t>Number of faculty meetings conducted in a year</t>
  </si>
  <si>
    <t>When was the last Meeting conducted</t>
  </si>
  <si>
    <t>Total number of Participants in the last meeting</t>
  </si>
  <si>
    <t>Books</t>
  </si>
  <si>
    <t>Manual/ Module</t>
  </si>
  <si>
    <t>Research Paper/Article</t>
  </si>
  <si>
    <t xml:space="preserve">Paper Presented </t>
  </si>
  <si>
    <t>Awards</t>
  </si>
  <si>
    <t>Any Other (Please Mentioned)</t>
  </si>
  <si>
    <t xml:space="preserve">Training </t>
  </si>
  <si>
    <t>Area of the Training</t>
  </si>
  <si>
    <t>Duration of Training support provided</t>
  </si>
  <si>
    <t xml:space="preserve">Total Participation of the Training </t>
  </si>
  <si>
    <t>Date of  the Training</t>
  </si>
  <si>
    <t>Academic Mentoring</t>
  </si>
  <si>
    <t>Area of the Academic Mentoring</t>
  </si>
  <si>
    <t>Duration of Mentoring provided</t>
  </si>
  <si>
    <t>Date of  the Mentoring Provided</t>
  </si>
  <si>
    <t>Number of faculty trained</t>
  </si>
  <si>
    <t>Duration of training (in days)</t>
  </si>
  <si>
    <t>Number of teachers trained</t>
  </si>
  <si>
    <t>Number of student teachers trained</t>
  </si>
  <si>
    <t>Schools</t>
  </si>
  <si>
    <t>BRCs</t>
  </si>
  <si>
    <t>CRCs</t>
  </si>
  <si>
    <t>Number of Visits</t>
  </si>
  <si>
    <t xml:space="preserve">Number of Faculty Involved </t>
  </si>
  <si>
    <t xml:space="preserve">Nature of the Support </t>
  </si>
  <si>
    <t>Number of Faculty visited of Schools</t>
  </si>
  <si>
    <t>Number of School covered by DIET Faculty</t>
  </si>
  <si>
    <t>Number of Visits by DIET Faculties</t>
  </si>
  <si>
    <t>Number of Books</t>
  </si>
  <si>
    <t>Number of Studies</t>
  </si>
  <si>
    <t>Number of Research Papers</t>
  </si>
  <si>
    <t>Number of Policy Documents</t>
  </si>
  <si>
    <t>Functional Library 
(Yes/No)</t>
  </si>
  <si>
    <t>Academic Posts</t>
  </si>
  <si>
    <t>Principal</t>
  </si>
  <si>
    <t>Vice Principal</t>
  </si>
  <si>
    <t>Senior Lecturers</t>
  </si>
  <si>
    <t>Lecturers</t>
  </si>
  <si>
    <t>Sanctioned Posts</t>
  </si>
  <si>
    <t>Filled Posts</t>
  </si>
  <si>
    <t>Vacant Posts</t>
  </si>
  <si>
    <r>
      <t>a)</t>
    </r>
    <r>
      <rPr>
        <b/>
        <sz val="7"/>
        <color theme="1"/>
        <rFont val="Times New Roman"/>
        <family val="1"/>
      </rPr>
      <t xml:space="preserve">    </t>
    </r>
    <r>
      <rPr>
        <b/>
        <sz val="12"/>
        <color theme="1"/>
        <rFont val="Cambria"/>
        <family val="1"/>
      </rPr>
      <t>Details of Academic Staff</t>
    </r>
  </si>
  <si>
    <r>
      <t>b)</t>
    </r>
    <r>
      <rPr>
        <b/>
        <sz val="7"/>
        <color theme="1"/>
        <rFont val="Times New Roman"/>
        <family val="1"/>
      </rPr>
      <t xml:space="preserve">    </t>
    </r>
    <r>
      <rPr>
        <b/>
        <sz val="12"/>
        <color theme="1"/>
        <rFont val="Cambria"/>
        <family val="1"/>
      </rPr>
      <t>Details of Non-Academic Staff</t>
    </r>
  </si>
  <si>
    <t>Work Education Teacher</t>
  </si>
  <si>
    <t>Non-Academic Posts</t>
  </si>
  <si>
    <t>Librarian</t>
  </si>
  <si>
    <t>ICT Support Staff</t>
  </si>
  <si>
    <t>Statistician</t>
  </si>
  <si>
    <t>Office Superintendent</t>
  </si>
  <si>
    <t>Lab. Assistant</t>
  </si>
  <si>
    <t>P.A./Steno (to Principal)</t>
  </si>
  <si>
    <t>Clerk (including one for hostel)</t>
  </si>
  <si>
    <t>Steno Typist/Data Entry Operator</t>
  </si>
  <si>
    <t>Accountant</t>
  </si>
  <si>
    <t>Maintenance Support Staff/Group D</t>
  </si>
  <si>
    <t>c) Details of Academic Faculty Qualifications</t>
  </si>
  <si>
    <t>Qualification</t>
  </si>
  <si>
    <t>Year of Appointment/ posting in DIET</t>
  </si>
  <si>
    <t>Nature of appointment (permanent/adhoc/part time/temporary/ deputation basis)</t>
  </si>
  <si>
    <t>d) Details of Contractual/Temporary Staffs in DIET</t>
  </si>
  <si>
    <t>Name of the Post</t>
  </si>
  <si>
    <t>Working Since</t>
  </si>
  <si>
    <t>Nature of Hiring</t>
  </si>
  <si>
    <t xml:space="preserve">Academic </t>
  </si>
  <si>
    <t xml:space="preserve">Non-Academic </t>
  </si>
  <si>
    <t>Reason for hiring Contractual/Temporary</t>
  </si>
  <si>
    <t>Classrooms</t>
  </si>
  <si>
    <t xml:space="preserve">Multipurpose hall with seating capacity of two hundred </t>
  </si>
  <si>
    <t>Library-cum-Resource Centre</t>
  </si>
  <si>
    <t>Curriculum Laboratory (with science and mathematics kits, maps, globes, chemicals, science kits, etc.)</t>
  </si>
  <si>
    <t>Computer Lab</t>
  </si>
  <si>
    <t>Arts and Craft Resource Centre</t>
  </si>
  <si>
    <t>Health and Physical Education Resource Centre</t>
  </si>
  <si>
    <t>Principal’s Office</t>
  </si>
  <si>
    <t>Staff Room</t>
  </si>
  <si>
    <t>Administrative Office</t>
  </si>
  <si>
    <t>Store Rooms (two)</t>
  </si>
  <si>
    <t>Common rooms separately for Men and Women student-teachers</t>
  </si>
  <si>
    <t>Canteen</t>
  </si>
  <si>
    <t>Visitors’ Room</t>
  </si>
  <si>
    <t xml:space="preserve">Separate Toilet Facility for men and women, student and teachers &amp; staff </t>
  </si>
  <si>
    <t>Parking Space</t>
  </si>
  <si>
    <t>Open space for lawns, gardening activities, etc</t>
  </si>
  <si>
    <t>Store Room</t>
  </si>
  <si>
    <t>Multipurpose playfield</t>
  </si>
  <si>
    <t xml:space="preserve">Boys' Hostel </t>
  </si>
  <si>
    <t>Girls' Hostel</t>
  </si>
  <si>
    <t>Faculty Residence/Quarters</t>
  </si>
  <si>
    <t>DIET total Land Area (in square meter</t>
  </si>
  <si>
    <t>DIET total build up area  (in square meter)”</t>
  </si>
  <si>
    <t>Yes (Numbers)</t>
  </si>
  <si>
    <t xml:space="preserve"> T.V.(Nos) </t>
  </si>
  <si>
    <t>LCD Projector(Nos)</t>
  </si>
  <si>
    <t>Computers</t>
  </si>
  <si>
    <t>Laptops</t>
  </si>
  <si>
    <t>Printers</t>
  </si>
  <si>
    <t>Scanners</t>
  </si>
  <si>
    <t>Internet Access</t>
  </si>
  <si>
    <t>Photocopier</t>
  </si>
  <si>
    <t>Edusat facilities</t>
  </si>
  <si>
    <t xml:space="preserve">Total Number </t>
  </si>
  <si>
    <t>b) Please indicate the availability and Functional of the following equipment’s available inDIETs</t>
  </si>
  <si>
    <t>a) Please indicate the availability of the following facilities in DIETs</t>
  </si>
  <si>
    <t>Name of Institutions/ Organisation</t>
  </si>
  <si>
    <t>Category of Intuition</t>
  </si>
  <si>
    <t>Kind of support Administrative/Academic/Logistic/ Any other</t>
  </si>
  <si>
    <t>Programme/ Activity for which support received</t>
  </si>
  <si>
    <r>
      <t>a)</t>
    </r>
    <r>
      <rPr>
        <b/>
        <sz val="7"/>
        <color theme="1"/>
        <rFont val="Times New Roman"/>
        <family val="1"/>
      </rPr>
      <t xml:space="preserve">    </t>
    </r>
    <r>
      <rPr>
        <b/>
        <sz val="12"/>
        <color theme="1"/>
        <rFont val="Cambria"/>
        <family val="1"/>
      </rPr>
      <t>Mention the nature of support received by the DIETs from various National and State level, Institutions/ Organizations/ University Department of Education</t>
    </r>
  </si>
  <si>
    <t>b) Mention the nature of support  provided by the DIET to sub-district, State and National level Institutions/ Organisation</t>
  </si>
  <si>
    <t>Programme/ Activity for which support Provided</t>
  </si>
  <si>
    <r>
      <rPr>
        <b/>
        <sz val="12"/>
        <color theme="1"/>
        <rFont val="Times New Roman"/>
        <family val="1"/>
      </rPr>
      <t xml:space="preserve">c)  </t>
    </r>
    <r>
      <rPr>
        <b/>
        <sz val="12"/>
        <color theme="1"/>
        <rFont val="Cambria"/>
        <family val="1"/>
      </rPr>
      <t>Mention the nature of support received by NGOs</t>
    </r>
  </si>
  <si>
    <t>Name of NGOs</t>
  </si>
  <si>
    <t>Date of Collaboration</t>
  </si>
  <si>
    <t>Centrally Sponsored Scheme on Teacher Education (CSSTE)</t>
  </si>
  <si>
    <t>Sarva Shiksha Abhiyan (SSA)</t>
  </si>
  <si>
    <t>MidDay Meal (MDM)</t>
  </si>
  <si>
    <t>State Government</t>
  </si>
  <si>
    <t>Any other Sources (Please Mentioned)</t>
  </si>
  <si>
    <t>Central</t>
  </si>
  <si>
    <t>State</t>
  </si>
  <si>
    <t>Civil Work</t>
  </si>
  <si>
    <t>Equipment’s</t>
  </si>
  <si>
    <t>Programmes and Activities</t>
  </si>
  <si>
    <t>Faculty Development</t>
  </si>
  <si>
    <t>Salary of faculty and staff sanctioned and filled up after up-gradation</t>
  </si>
  <si>
    <t>Amount Received</t>
  </si>
  <si>
    <t>Total Expenditure</t>
  </si>
  <si>
    <t>% of Expenditure against the amount approved</t>
  </si>
  <si>
    <t xml:space="preserve">Total Amount Received </t>
  </si>
  <si>
    <t>Expenditure</t>
  </si>
  <si>
    <t>Is DIET Organised any other Program
(Yes/No)</t>
  </si>
  <si>
    <t xml:space="preserve">Manual/IT Enable </t>
  </si>
  <si>
    <t>Please provide details</t>
  </si>
  <si>
    <t>a) DIETs Budget and Finance Proposals for 2018-19</t>
  </si>
  <si>
    <t>Amount Proposed 2018-19</t>
  </si>
  <si>
    <t>Non Recurring</t>
  </si>
  <si>
    <t>Recurring</t>
  </si>
  <si>
    <t>Technology Support to DIETs</t>
  </si>
  <si>
    <t>Contingency</t>
  </si>
  <si>
    <t>Total Amount Proposed 208-19</t>
  </si>
  <si>
    <t>One-time assistance for hardware</t>
  </si>
  <si>
    <t>One-time training/orientation of teacher educators</t>
  </si>
  <si>
    <t>Cost of additional support, including maintenance</t>
  </si>
  <si>
    <r>
      <t>Establishment</t>
    </r>
    <r>
      <rPr>
        <sz val="10"/>
        <color rgb="FF000000"/>
        <rFont val="Cambria"/>
        <family val="1"/>
      </rPr>
      <t xml:space="preserve">  for </t>
    </r>
    <r>
      <rPr>
        <b/>
        <sz val="10"/>
        <color rgb="FF000000"/>
        <rFont val="Cambria"/>
        <family val="1"/>
      </rPr>
      <t>New DIETs</t>
    </r>
    <r>
      <rPr>
        <sz val="10"/>
        <color rgb="FF000000"/>
        <rFont val="Cambria"/>
        <family val="1"/>
      </rPr>
      <t xml:space="preserve"> </t>
    </r>
  </si>
  <si>
    <t>Overall Proposed amount for Salary in 2018-19</t>
  </si>
  <si>
    <t>Vice-principal / Sr. Lecturer</t>
  </si>
  <si>
    <t>Lecturer</t>
  </si>
  <si>
    <t>Para Academic Staff</t>
  </si>
  <si>
    <t>Before up-gradation</t>
  </si>
  <si>
    <t>Filled up as on 31.03.2018</t>
  </si>
  <si>
    <t>After Up-gradation</t>
  </si>
  <si>
    <t>Name of the DIET with District</t>
  </si>
  <si>
    <t>Year of Sanctioned</t>
  </si>
  <si>
    <t xml:space="preserve">Sanctioned </t>
  </si>
  <si>
    <t>Details of the Activities</t>
  </si>
  <si>
    <t>Time Frame</t>
  </si>
  <si>
    <t>Physical Number</t>
  </si>
  <si>
    <t>Unit Cost</t>
  </si>
  <si>
    <t>Total Proposal</t>
  </si>
  <si>
    <t>e) Current Staff And Plan as on 31st March 2018</t>
  </si>
  <si>
    <t>I) General Profile of the DIET</t>
  </si>
  <si>
    <r>
      <t>a)</t>
    </r>
    <r>
      <rPr>
        <b/>
        <sz val="7"/>
        <color theme="1"/>
        <rFont val="Times New Roman"/>
        <family val="1"/>
      </rPr>
      <t xml:space="preserve">    </t>
    </r>
    <r>
      <rPr>
        <b/>
        <sz val="12"/>
        <color theme="1"/>
        <rFont val="Cambria"/>
        <family val="1"/>
      </rPr>
      <t>Branches/Units/Departments are established and functional in DIET?</t>
    </r>
  </si>
  <si>
    <t xml:space="preserve">III) Status of  Teacher’s Eligibility Test (TET) </t>
  </si>
  <si>
    <t>ii) Other Programs Offered by DIETs</t>
  </si>
  <si>
    <t>iii) Functional Committee of DIETs</t>
  </si>
  <si>
    <t>iv) DIET have a detailed database on the Schools, Teachers, BRCs &amp; CRCs in the district that it serves</t>
  </si>
  <si>
    <t>i) Pre-Service Program in DIET</t>
  </si>
  <si>
    <t>xv) DIET Faculty visits to schools in a quarter (each visit to be at least 4 hours of interaction)</t>
  </si>
  <si>
    <t>xvi) DIET has a functional library</t>
  </si>
  <si>
    <t>V) Human Resources</t>
  </si>
  <si>
    <t>VI) Infrastructure Facilities</t>
  </si>
  <si>
    <t>VII) Linkages and Networking</t>
  </si>
  <si>
    <t>IX) Financial Proposals for 2018-19</t>
  </si>
  <si>
    <t xml:space="preserve">d) Detail for Faculty Development Program proposal for 2018-19 </t>
  </si>
  <si>
    <t xml:space="preserve">c) Detail for Programs &amp; Activities proposal for 2018-19 </t>
  </si>
  <si>
    <t xml:space="preserve">e) Detail for Contengency proposal for 2018-19 </t>
  </si>
  <si>
    <t>f) Provide details of Proposed Civil work &amp; Equipment’s DIET-wise with details</t>
  </si>
  <si>
    <t>Details of the Proposal</t>
  </si>
  <si>
    <t>-</t>
  </si>
  <si>
    <t>Yes</t>
  </si>
  <si>
    <t>D-El-Ed</t>
  </si>
  <si>
    <t>Two Years</t>
  </si>
  <si>
    <t xml:space="preserve">yes </t>
  </si>
  <si>
    <t>17-11-2017</t>
  </si>
  <si>
    <t xml:space="preserve">Manual </t>
  </si>
  <si>
    <t>10 Days</t>
  </si>
  <si>
    <t xml:space="preserve">Yes </t>
  </si>
  <si>
    <t>Acadamic</t>
  </si>
  <si>
    <t>5 Days</t>
  </si>
  <si>
    <r>
      <t>b)</t>
    </r>
    <r>
      <rPr>
        <b/>
        <sz val="7"/>
        <rFont val="Times New Roman"/>
        <family val="1"/>
      </rPr>
      <t xml:space="preserve">    </t>
    </r>
    <r>
      <rPr>
        <b/>
        <sz val="12"/>
        <rFont val="Cambria"/>
        <family val="1"/>
      </rPr>
      <t>Details of Non-Academic Staff</t>
    </r>
  </si>
  <si>
    <t>Yes (8)</t>
  </si>
  <si>
    <t>Yes(1)</t>
  </si>
  <si>
    <t>Yes (1)</t>
  </si>
  <si>
    <t>Yes(3)</t>
  </si>
  <si>
    <t>Yes(2)</t>
  </si>
  <si>
    <t>Yes(10)</t>
  </si>
  <si>
    <t>SCERT RAIPUR</t>
  </si>
  <si>
    <t>Government</t>
  </si>
  <si>
    <t>Above All</t>
  </si>
  <si>
    <t>All</t>
  </si>
  <si>
    <t>Action Research</t>
  </si>
  <si>
    <t>Learning Out comes and pedagogy</t>
  </si>
  <si>
    <t>Collabarative Learning</t>
  </si>
  <si>
    <t xml:space="preserve">Teachers of primary schools </t>
  </si>
  <si>
    <t xml:space="preserve">Teachers of upper primary schools </t>
  </si>
  <si>
    <t>Leadership and management</t>
  </si>
  <si>
    <t>Head master of upper primary schools</t>
  </si>
  <si>
    <t>Classroom management</t>
  </si>
  <si>
    <t>45 Days</t>
  </si>
  <si>
    <t>Hindi Language Skill Development</t>
  </si>
  <si>
    <t>English Language Skill Development</t>
  </si>
  <si>
    <t>Workshop for Development of TLM</t>
  </si>
  <si>
    <t xml:space="preserve">Workshop for Art And Craft for D.El.Ed. Students </t>
  </si>
  <si>
    <t>Regular students of the Institution</t>
  </si>
  <si>
    <t>Exposure Visit of Acadamic Staff</t>
  </si>
  <si>
    <t>Acadamic Staff of the Institution</t>
  </si>
  <si>
    <t>Preparation of modules for All Tranings</t>
  </si>
  <si>
    <t>One day per month</t>
  </si>
  <si>
    <t xml:space="preserve">Orientation Meeting for BEO, ABO and BRC </t>
  </si>
  <si>
    <t xml:space="preserve">BEO,ABO and BRC </t>
  </si>
  <si>
    <t>Orientation Programme for CAC</t>
  </si>
  <si>
    <t>CAC</t>
  </si>
  <si>
    <t>Publication of Magazine</t>
  </si>
  <si>
    <t>Between July to March</t>
  </si>
  <si>
    <t>From acadamic Resource of the distt.</t>
  </si>
  <si>
    <t>Small Research by the acadamic member of the institution</t>
  </si>
  <si>
    <t>Stationary</t>
  </si>
  <si>
    <t>Annual</t>
  </si>
  <si>
    <t>Repairing and Maintinance</t>
  </si>
  <si>
    <t>Pay-scale [       31190         ]</t>
  </si>
  <si>
    <t>Grade Pay (     6600      )</t>
  </si>
  <si>
    <t>Pay-scale [   9300-34800             ]</t>
  </si>
  <si>
    <t>Grade Pay (     4400     )</t>
  </si>
  <si>
    <t xml:space="preserve">Pay-scale [    5200-20200            ] </t>
  </si>
  <si>
    <t>Grade Pay (     2800     )</t>
  </si>
  <si>
    <t xml:space="preserve">Pay-scale ( 25200   )   </t>
  </si>
  <si>
    <t>Grade Pay (   5400   )</t>
  </si>
  <si>
    <t>10 days</t>
  </si>
  <si>
    <t>Selected Senior faculty members</t>
  </si>
  <si>
    <t>5 days for each</t>
  </si>
  <si>
    <t>faculty members</t>
  </si>
  <si>
    <t xml:space="preserve">Minimum five WorkShops on Important and  Relevant Educational Programmes </t>
  </si>
  <si>
    <t>exposure visit some identified places  to evaluate their primary education</t>
  </si>
  <si>
    <t>DIET Bijapur</t>
  </si>
  <si>
    <t>2013-14</t>
  </si>
  <si>
    <t>Gangalur Road Main Road Bijapur</t>
  </si>
  <si>
    <t>Bijapur</t>
  </si>
  <si>
    <t>P. K. Thakur</t>
  </si>
  <si>
    <t>9425216666</t>
  </si>
  <si>
    <t>deo.bijapur02@gmail.com</t>
  </si>
  <si>
    <t>NO</t>
  </si>
  <si>
    <t>Mentoring</t>
  </si>
  <si>
    <t>Total Number of Meeting held in 2018-19</t>
  </si>
  <si>
    <t>v) DIET's conducted Stakeholders meeting during 2018-19</t>
  </si>
  <si>
    <t>vi) Research Studies conducted by DIET in 2018-19</t>
  </si>
  <si>
    <t>vii) Faculty Development Programs conducted by DIET 2018-19</t>
  </si>
  <si>
    <t>ix) Faculty Meeting conducted within the DIET in 2018-19</t>
  </si>
  <si>
    <t>x) Academic Achievements of DIET faculty during 2018-19</t>
  </si>
  <si>
    <t>xi) Academic Support to Block Resource Center (BRC) 2018-19</t>
  </si>
  <si>
    <t>xii) Academic Support to Cluster Resource Center (CRC) 2018-19</t>
  </si>
  <si>
    <t>xiii) ICT Training/ Orientation- Capacity Building  of DIET in 2018-19</t>
  </si>
  <si>
    <t>xiv) On - Site Support provided by DIET during 2018-19</t>
  </si>
  <si>
    <t>Numbers of New Books purchased by DIET during 2018-19</t>
  </si>
  <si>
    <t>VIII) Funds and Financial Support 2018-19</t>
  </si>
  <si>
    <t xml:space="preserve">a) Give following details of Overall Funds received and utilized by DIET in 2018-19 </t>
  </si>
  <si>
    <t>Fund Received in 2018-19 (Recurring + Non-Recurring</t>
  </si>
  <si>
    <t>Total Expenditure in 2018-19 (Recurring + Non-Recurring)</t>
  </si>
  <si>
    <t>% of Expenditure in 2018-19 (Recurring + Non-Recurring)</t>
  </si>
  <si>
    <t xml:space="preserve">b) Details of Components wise Funds Approved, Received and Expenditure under Centrally Sponsored Scheme on Teacher Education (CSSTE) by DIET in 2018-19  </t>
  </si>
  <si>
    <t xml:space="preserve">b) Details for DIET Salaries proposal for 2018-19         </t>
  </si>
  <si>
    <t>26-11-2018</t>
  </si>
  <si>
    <t>15-12-2018</t>
  </si>
  <si>
    <t>15-01-2019</t>
  </si>
</sst>
</file>

<file path=xl/styles.xml><?xml version="1.0" encoding="utf-8"?>
<styleSheet xmlns="http://schemas.openxmlformats.org/spreadsheetml/2006/main">
  <fonts count="3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mbria"/>
      <family val="1"/>
    </font>
    <font>
      <sz val="12"/>
      <color theme="1"/>
      <name val="Cambria"/>
      <family val="1"/>
    </font>
    <font>
      <b/>
      <sz val="12"/>
      <color theme="1"/>
      <name val="Cambria"/>
      <family val="1"/>
    </font>
    <font>
      <b/>
      <sz val="11"/>
      <color theme="1"/>
      <name val="Cambria"/>
      <family val="1"/>
      <scheme val="major"/>
    </font>
    <font>
      <b/>
      <sz val="10"/>
      <color theme="1"/>
      <name val="Cambria"/>
      <family val="1"/>
      <scheme val="major"/>
    </font>
    <font>
      <sz val="11"/>
      <color theme="1"/>
      <name val="Cambria"/>
      <family val="1"/>
    </font>
    <font>
      <b/>
      <sz val="11"/>
      <color theme="1"/>
      <name val="Cambria"/>
      <family val="1"/>
    </font>
    <font>
      <b/>
      <sz val="10"/>
      <color theme="1"/>
      <name val="Cambria"/>
      <family val="1"/>
    </font>
    <font>
      <sz val="10"/>
      <color theme="1"/>
      <name val="Cambria"/>
      <family val="1"/>
    </font>
    <font>
      <sz val="10"/>
      <color theme="1"/>
      <name val="Cambria"/>
      <family val="1"/>
      <scheme val="major"/>
    </font>
    <font>
      <b/>
      <sz val="9"/>
      <color theme="1"/>
      <name val="Cambria"/>
      <family val="1"/>
    </font>
    <font>
      <b/>
      <sz val="7"/>
      <color theme="1"/>
      <name val="Cambria"/>
      <family val="1"/>
    </font>
    <font>
      <sz val="9"/>
      <color theme="1"/>
      <name val="Cambria"/>
      <family val="1"/>
    </font>
    <font>
      <b/>
      <sz val="11"/>
      <color rgb="FF000000"/>
      <name val="Cambria"/>
      <family val="1"/>
    </font>
    <font>
      <b/>
      <sz val="10"/>
      <color rgb="FF000000"/>
      <name val="Cambria"/>
      <family val="1"/>
    </font>
    <font>
      <b/>
      <sz val="7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rgb="FF000000"/>
      <name val="Cambria"/>
      <family val="1"/>
    </font>
    <font>
      <sz val="10"/>
      <color rgb="FF000000"/>
      <name val="Cambria"/>
      <family val="1"/>
    </font>
    <font>
      <b/>
      <sz val="13"/>
      <name val="Cambria"/>
      <family val="1"/>
    </font>
    <font>
      <b/>
      <sz val="12"/>
      <color rgb="FFFF0000"/>
      <name val="Cambria"/>
      <family val="1"/>
    </font>
    <font>
      <b/>
      <sz val="12"/>
      <color rgb="FF000000"/>
      <name val="Cambria"/>
      <family val="1"/>
    </font>
    <font>
      <b/>
      <sz val="7"/>
      <name val="Times New Roman"/>
      <family val="1"/>
    </font>
    <font>
      <sz val="11"/>
      <color rgb="FF000000"/>
      <name val="Arial"/>
      <family val="2"/>
    </font>
    <font>
      <u/>
      <sz val="11"/>
      <color theme="10"/>
      <name val="Calibri"/>
      <family val="2"/>
      <scheme val="minor"/>
    </font>
    <font>
      <sz val="11"/>
      <name val="Cambria"/>
      <family val="1"/>
      <scheme val="major"/>
    </font>
    <font>
      <sz val="11"/>
      <color theme="1"/>
      <name val="Cambria"/>
      <family val="1"/>
      <scheme val="major"/>
    </font>
    <font>
      <u/>
      <sz val="11"/>
      <color theme="10"/>
      <name val="Cambria"/>
      <family val="1"/>
      <scheme val="major"/>
    </font>
  </fonts>
  <fills count="1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BDD6EE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BFBFBF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/>
    <xf numFmtId="0" fontId="26" fillId="0" borderId="0" applyNumberFormat="0" applyFill="0" applyBorder="0" applyAlignment="0" applyProtection="0"/>
  </cellStyleXfs>
  <cellXfs count="293">
    <xf numFmtId="0" fontId="0" fillId="0" borderId="0" xfId="0"/>
    <xf numFmtId="0" fontId="0" fillId="0" borderId="0" xfId="0" applyAlignment="1">
      <alignment horizontal="center"/>
    </xf>
    <xf numFmtId="0" fontId="0" fillId="0" borderId="4" xfId="0" applyBorder="1"/>
    <xf numFmtId="0" fontId="3" fillId="0" borderId="4" xfId="0" applyFont="1" applyBorder="1" applyAlignment="1">
      <alignment vertical="center" wrapText="1"/>
    </xf>
    <xf numFmtId="0" fontId="5" fillId="4" borderId="4" xfId="0" applyFont="1" applyFill="1" applyBorder="1" applyAlignment="1">
      <alignment vertical="center"/>
    </xf>
    <xf numFmtId="0" fontId="5" fillId="4" borderId="4" xfId="0" applyFont="1" applyFill="1" applyBorder="1" applyAlignment="1">
      <alignment vertical="center" wrapText="1"/>
    </xf>
    <xf numFmtId="0" fontId="6" fillId="4" borderId="4" xfId="0" applyFont="1" applyFill="1" applyBorder="1" applyAlignment="1">
      <alignment vertical="center" wrapText="1"/>
    </xf>
    <xf numFmtId="0" fontId="6" fillId="4" borderId="4" xfId="0" applyFont="1" applyFill="1" applyBorder="1" applyAlignment="1">
      <alignment vertical="center"/>
    </xf>
    <xf numFmtId="0" fontId="0" fillId="0" borderId="0" xfId="0" applyAlignment="1">
      <alignment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8" fillId="5" borderId="4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10" borderId="4" xfId="0" applyFont="1" applyFill="1" applyBorder="1" applyAlignment="1">
      <alignment horizontal="center"/>
    </xf>
    <xf numFmtId="0" fontId="12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13" fillId="0" borderId="4" xfId="0" applyFont="1" applyBorder="1" applyAlignment="1">
      <alignment vertical="center" wrapText="1"/>
    </xf>
    <xf numFmtId="0" fontId="14" fillId="0" borderId="4" xfId="0" applyFont="1" applyBorder="1" applyAlignment="1">
      <alignment vertical="center" wrapText="1"/>
    </xf>
    <xf numFmtId="0" fontId="11" fillId="7" borderId="4" xfId="0" applyFont="1" applyFill="1" applyBorder="1" applyAlignment="1">
      <alignment horizontal="center" vertical="center" wrapText="1"/>
    </xf>
    <xf numFmtId="0" fontId="11" fillId="7" borderId="4" xfId="0" applyFont="1" applyFill="1" applyBorder="1" applyAlignment="1">
      <alignment horizontal="center"/>
    </xf>
    <xf numFmtId="0" fontId="8" fillId="5" borderId="13" xfId="0" applyFont="1" applyFill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vertical="center" wrapText="1"/>
    </xf>
    <xf numFmtId="0" fontId="0" fillId="0" borderId="0" xfId="0" applyFill="1"/>
    <xf numFmtId="0" fontId="9" fillId="0" borderId="21" xfId="0" applyFont="1" applyBorder="1" applyAlignment="1">
      <alignment vertical="center" wrapText="1"/>
    </xf>
    <xf numFmtId="0" fontId="0" fillId="0" borderId="21" xfId="0" applyBorder="1"/>
    <xf numFmtId="0" fontId="8" fillId="0" borderId="4" xfId="0" applyFont="1" applyFill="1" applyBorder="1" applyAlignment="1">
      <alignment vertical="center" wrapText="1"/>
    </xf>
    <xf numFmtId="0" fontId="10" fillId="10" borderId="24" xfId="0" applyFont="1" applyFill="1" applyBorder="1" applyAlignment="1">
      <alignment horizontal="center" vertical="center" wrapText="1"/>
    </xf>
    <xf numFmtId="0" fontId="10" fillId="10" borderId="14" xfId="0" applyFont="1" applyFill="1" applyBorder="1" applyAlignment="1">
      <alignment horizontal="center" vertical="center" wrapText="1"/>
    </xf>
    <xf numFmtId="0" fontId="10" fillId="10" borderId="0" xfId="0" applyFont="1" applyFill="1" applyBorder="1" applyAlignment="1">
      <alignment horizontal="center" vertical="center" wrapText="1"/>
    </xf>
    <xf numFmtId="0" fontId="6" fillId="3" borderId="23" xfId="0" applyFont="1" applyFill="1" applyBorder="1" applyAlignment="1">
      <alignment horizontal="center" vertical="center" wrapText="1"/>
    </xf>
    <xf numFmtId="0" fontId="11" fillId="10" borderId="4" xfId="0" applyFont="1" applyFill="1" applyBorder="1" applyAlignment="1">
      <alignment horizontal="center" vertical="center"/>
    </xf>
    <xf numFmtId="0" fontId="11" fillId="10" borderId="4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/>
    </xf>
    <xf numFmtId="0" fontId="9" fillId="5" borderId="18" xfId="0" applyFont="1" applyFill="1" applyBorder="1" applyAlignment="1">
      <alignment vertical="center" wrapText="1"/>
    </xf>
    <xf numFmtId="0" fontId="9" fillId="5" borderId="18" xfId="0" applyFont="1" applyFill="1" applyBorder="1" applyAlignment="1">
      <alignment vertical="center"/>
    </xf>
    <xf numFmtId="0" fontId="8" fillId="5" borderId="11" xfId="0" applyFont="1" applyFill="1" applyBorder="1" applyAlignment="1">
      <alignment horizontal="center" vertical="center" wrapText="1"/>
    </xf>
    <xf numFmtId="0" fontId="9" fillId="5" borderId="0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vertical="center" wrapText="1"/>
    </xf>
    <xf numFmtId="0" fontId="6" fillId="4" borderId="10" xfId="0" applyFont="1" applyFill="1" applyBorder="1" applyAlignment="1">
      <alignment vertical="center"/>
    </xf>
    <xf numFmtId="0" fontId="5" fillId="4" borderId="10" xfId="0" applyFont="1" applyFill="1" applyBorder="1" applyAlignment="1">
      <alignment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vertical="center"/>
    </xf>
    <xf numFmtId="0" fontId="8" fillId="4" borderId="4" xfId="0" applyFont="1" applyFill="1" applyBorder="1" applyAlignment="1">
      <alignment horizontal="center" vertical="center" wrapText="1"/>
    </xf>
    <xf numFmtId="0" fontId="8" fillId="4" borderId="1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/>
    </xf>
    <xf numFmtId="0" fontId="4" fillId="2" borderId="2" xfId="0" applyFont="1" applyFill="1" applyBorder="1" applyAlignment="1">
      <alignment vertical="center"/>
    </xf>
    <xf numFmtId="0" fontId="4" fillId="2" borderId="3" xfId="0" applyFont="1" applyFill="1" applyBorder="1" applyAlignment="1">
      <alignment vertical="center"/>
    </xf>
    <xf numFmtId="0" fontId="5" fillId="4" borderId="25" xfId="0" applyFont="1" applyFill="1" applyBorder="1" applyAlignment="1">
      <alignment vertical="center" wrapText="1"/>
    </xf>
    <xf numFmtId="0" fontId="5" fillId="4" borderId="26" xfId="0" applyFont="1" applyFill="1" applyBorder="1" applyAlignment="1">
      <alignment vertical="center"/>
    </xf>
    <xf numFmtId="0" fontId="8" fillId="4" borderId="6" xfId="0" applyFont="1" applyFill="1" applyBorder="1" applyAlignment="1">
      <alignment vertical="center"/>
    </xf>
    <xf numFmtId="0" fontId="8" fillId="4" borderId="19" xfId="0" applyFont="1" applyFill="1" applyBorder="1" applyAlignment="1">
      <alignment horizontal="center" vertical="center" wrapText="1"/>
    </xf>
    <xf numFmtId="0" fontId="8" fillId="4" borderId="20" xfId="0" applyFont="1" applyFill="1" applyBorder="1" applyAlignment="1">
      <alignment horizontal="center" vertical="center" wrapText="1"/>
    </xf>
    <xf numFmtId="0" fontId="6" fillId="10" borderId="4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/>
    </xf>
    <xf numFmtId="0" fontId="9" fillId="10" borderId="4" xfId="0" applyFont="1" applyFill="1" applyBorder="1" applyAlignment="1">
      <alignment horizontal="center" vertical="center" wrapText="1"/>
    </xf>
    <xf numFmtId="0" fontId="6" fillId="5" borderId="9" xfId="0" applyFont="1" applyFill="1" applyBorder="1" applyAlignment="1">
      <alignment vertical="center"/>
    </xf>
    <xf numFmtId="0" fontId="6" fillId="5" borderId="9" xfId="0" applyFont="1" applyFill="1" applyBorder="1" applyAlignment="1">
      <alignment vertical="center" wrapText="1"/>
    </xf>
    <xf numFmtId="0" fontId="8" fillId="6" borderId="4" xfId="0" applyFont="1" applyFill="1" applyBorder="1" applyAlignment="1">
      <alignment horizontal="center" vertical="center" wrapText="1"/>
    </xf>
    <xf numFmtId="0" fontId="10" fillId="6" borderId="9" xfId="0" applyFont="1" applyFill="1" applyBorder="1" applyAlignment="1">
      <alignment horizontal="center" vertical="center" textRotation="90" wrapText="1"/>
    </xf>
    <xf numFmtId="0" fontId="10" fillId="6" borderId="8" xfId="0" applyFont="1" applyFill="1" applyBorder="1" applyAlignment="1">
      <alignment horizontal="center" vertical="center" textRotation="90" wrapText="1"/>
    </xf>
    <xf numFmtId="0" fontId="11" fillId="10" borderId="4" xfId="0" applyFont="1" applyFill="1" applyBorder="1" applyAlignment="1">
      <alignment horizontal="center" vertical="center" textRotation="90"/>
    </xf>
    <xf numFmtId="0" fontId="8" fillId="5" borderId="4" xfId="0" applyFont="1" applyFill="1" applyBorder="1" applyAlignment="1">
      <alignment vertical="center" wrapText="1"/>
    </xf>
    <xf numFmtId="0" fontId="5" fillId="4" borderId="18" xfId="0" applyFont="1" applyFill="1" applyBorder="1" applyAlignment="1">
      <alignment vertical="center" wrapText="1"/>
    </xf>
    <xf numFmtId="0" fontId="5" fillId="4" borderId="18" xfId="0" applyFont="1" applyFill="1" applyBorder="1" applyAlignment="1">
      <alignment vertical="center"/>
    </xf>
    <xf numFmtId="0" fontId="4" fillId="5" borderId="8" xfId="0" applyFont="1" applyFill="1" applyBorder="1" applyAlignment="1">
      <alignment vertical="center" wrapText="1"/>
    </xf>
    <xf numFmtId="0" fontId="4" fillId="5" borderId="9" xfId="0" applyFont="1" applyFill="1" applyBorder="1" applyAlignment="1">
      <alignment horizontal="center" vertical="center" wrapText="1"/>
    </xf>
    <xf numFmtId="0" fontId="8" fillId="5" borderId="18" xfId="0" applyFont="1" applyFill="1" applyBorder="1" applyAlignment="1">
      <alignment horizontal="center" vertical="center" wrapText="1"/>
    </xf>
    <xf numFmtId="0" fontId="8" fillId="8" borderId="4" xfId="0" applyFont="1" applyFill="1" applyBorder="1" applyAlignment="1">
      <alignment horizontal="center" vertical="center" wrapText="1"/>
    </xf>
    <xf numFmtId="0" fontId="8" fillId="10" borderId="4" xfId="0" applyFont="1" applyFill="1" applyBorder="1" applyAlignment="1">
      <alignment horizontal="center" vertical="center" wrapText="1"/>
    </xf>
    <xf numFmtId="0" fontId="12" fillId="0" borderId="4" xfId="0" applyFont="1" applyBorder="1" applyAlignment="1">
      <alignment vertical="center" wrapText="1"/>
    </xf>
    <xf numFmtId="0" fontId="5" fillId="4" borderId="10" xfId="0" applyFont="1" applyFill="1" applyBorder="1" applyAlignment="1">
      <alignment vertical="center"/>
    </xf>
    <xf numFmtId="0" fontId="4" fillId="0" borderId="0" xfId="0" applyFont="1" applyAlignment="1">
      <alignment vertical="center"/>
    </xf>
    <xf numFmtId="0" fontId="9" fillId="6" borderId="4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textRotation="90"/>
    </xf>
    <xf numFmtId="0" fontId="0" fillId="0" borderId="0" xfId="0" applyFill="1" applyBorder="1"/>
    <xf numFmtId="0" fontId="0" fillId="0" borderId="0" xfId="0" applyBorder="1"/>
    <xf numFmtId="0" fontId="16" fillId="10" borderId="4" xfId="0" applyFont="1" applyFill="1" applyBorder="1" applyAlignment="1">
      <alignment horizontal="center" vertical="center" wrapText="1"/>
    </xf>
    <xf numFmtId="0" fontId="16" fillId="6" borderId="4" xfId="0" applyFont="1" applyFill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16" fillId="15" borderId="4" xfId="0" applyFont="1" applyFill="1" applyBorder="1" applyAlignment="1">
      <alignment horizontal="center" vertical="center" textRotation="90" wrapText="1"/>
    </xf>
    <xf numFmtId="0" fontId="15" fillId="6" borderId="4" xfId="0" applyFont="1" applyFill="1" applyBorder="1" applyAlignment="1">
      <alignment horizontal="center" vertical="center"/>
    </xf>
    <xf numFmtId="0" fontId="19" fillId="0" borderId="4" xfId="0" applyFont="1" applyFill="1" applyBorder="1" applyAlignment="1">
      <alignment vertical="center" wrapText="1"/>
    </xf>
    <xf numFmtId="0" fontId="15" fillId="4" borderId="4" xfId="0" applyFont="1" applyFill="1" applyBorder="1" applyAlignment="1">
      <alignment horizontal="center" vertical="center" wrapText="1"/>
    </xf>
    <xf numFmtId="0" fontId="15" fillId="4" borderId="10" xfId="0" applyFont="1" applyFill="1" applyBorder="1" applyAlignment="1">
      <alignment vertical="center" wrapText="1"/>
    </xf>
    <xf numFmtId="0" fontId="15" fillId="4" borderId="1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indent="2"/>
    </xf>
    <xf numFmtId="0" fontId="0" fillId="2" borderId="2" xfId="0" applyFill="1" applyBorder="1"/>
    <xf numFmtId="0" fontId="0" fillId="2" borderId="3" xfId="0" applyFill="1" applyBorder="1"/>
    <xf numFmtId="0" fontId="22" fillId="0" borderId="0" xfId="0" applyFont="1" applyFill="1" applyBorder="1" applyAlignment="1">
      <alignment vertical="center"/>
    </xf>
    <xf numFmtId="0" fontId="5" fillId="0" borderId="0" xfId="0" applyFont="1" applyFill="1" applyBorder="1" applyAlignment="1"/>
    <xf numFmtId="0" fontId="4" fillId="0" borderId="0" xfId="0" applyFont="1" applyFill="1" applyBorder="1" applyAlignment="1"/>
    <xf numFmtId="0" fontId="15" fillId="2" borderId="1" xfId="0" applyFont="1" applyFill="1" applyBorder="1" applyAlignment="1"/>
    <xf numFmtId="0" fontId="15" fillId="2" borderId="2" xfId="0" applyFont="1" applyFill="1" applyBorder="1" applyAlignment="1"/>
    <xf numFmtId="0" fontId="15" fillId="2" borderId="3" xfId="0" applyFont="1" applyFill="1" applyBorder="1" applyAlignment="1"/>
    <xf numFmtId="0" fontId="15" fillId="0" borderId="0" xfId="0" applyFont="1" applyFill="1" applyBorder="1" applyAlignment="1"/>
    <xf numFmtId="0" fontId="0" fillId="0" borderId="4" xfId="0" applyBorder="1" applyAlignment="1">
      <alignment wrapText="1"/>
    </xf>
    <xf numFmtId="0" fontId="0" fillId="0" borderId="4" xfId="0" applyBorder="1" applyAlignment="1">
      <alignment horizontal="center" vertical="center"/>
    </xf>
    <xf numFmtId="0" fontId="25" fillId="0" borderId="4" xfId="0" applyFont="1" applyFill="1" applyBorder="1" applyAlignment="1">
      <alignment vertical="center" wrapText="1"/>
    </xf>
    <xf numFmtId="9" fontId="0" fillId="0" borderId="4" xfId="0" applyNumberFormat="1" applyBorder="1"/>
    <xf numFmtId="1" fontId="0" fillId="0" borderId="4" xfId="0" applyNumberFormat="1" applyBorder="1"/>
    <xf numFmtId="1" fontId="0" fillId="0" borderId="4" xfId="0" applyNumberFormat="1" applyBorder="1" applyAlignment="1">
      <alignment wrapText="1"/>
    </xf>
    <xf numFmtId="9" fontId="0" fillId="0" borderId="4" xfId="0" applyNumberFormat="1" applyBorder="1" applyAlignment="1">
      <alignment vertical="center" wrapText="1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4" xfId="0" applyBorder="1" applyAlignment="1">
      <alignment vertical="top"/>
    </xf>
    <xf numFmtId="0" fontId="1" fillId="0" borderId="4" xfId="0" applyFont="1" applyBorder="1" applyAlignment="1">
      <alignment vertical="center" wrapText="1"/>
    </xf>
    <xf numFmtId="0" fontId="0" fillId="0" borderId="4" xfId="0" applyBorder="1" applyAlignment="1">
      <alignment horizontal="center" vertical="top"/>
    </xf>
    <xf numFmtId="0" fontId="0" fillId="0" borderId="4" xfId="0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5" fillId="4" borderId="4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13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vertical="center"/>
    </xf>
    <xf numFmtId="0" fontId="4" fillId="2" borderId="6" xfId="0" applyFont="1" applyFill="1" applyBorder="1" applyAlignment="1">
      <alignment vertical="center"/>
    </xf>
    <xf numFmtId="0" fontId="4" fillId="2" borderId="7" xfId="0" applyFont="1" applyFill="1" applyBorder="1" applyAlignment="1">
      <alignment vertical="center"/>
    </xf>
    <xf numFmtId="0" fontId="5" fillId="4" borderId="4" xfId="0" applyFont="1" applyFill="1" applyBorder="1" applyAlignment="1"/>
    <xf numFmtId="0" fontId="5" fillId="4" borderId="4" xfId="0" applyFont="1" applyFill="1" applyBorder="1" applyAlignment="1">
      <alignment wrapText="1"/>
    </xf>
    <xf numFmtId="0" fontId="0" fillId="0" borderId="4" xfId="0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15" fillId="4" borderId="4" xfId="0" applyFont="1" applyFill="1" applyBorder="1" applyAlignment="1">
      <alignment vertical="center" wrapText="1"/>
    </xf>
    <xf numFmtId="0" fontId="0" fillId="0" borderId="4" xfId="0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 wrapText="1"/>
    </xf>
    <xf numFmtId="0" fontId="27" fillId="0" borderId="4" xfId="1" applyFont="1" applyFill="1" applyBorder="1" applyAlignment="1">
      <alignment horizontal="left" wrapText="1"/>
    </xf>
    <xf numFmtId="0" fontId="28" fillId="0" borderId="4" xfId="0" applyFont="1" applyFill="1" applyBorder="1" applyAlignment="1">
      <alignment horizontal="left"/>
    </xf>
    <xf numFmtId="49" fontId="28" fillId="0" borderId="4" xfId="0" applyNumberFormat="1" applyFont="1" applyFill="1" applyBorder="1" applyAlignment="1">
      <alignment horizontal="left" vertical="center" wrapText="1"/>
    </xf>
    <xf numFmtId="0" fontId="29" fillId="0" borderId="4" xfId="1" applyFont="1" applyFill="1" applyBorder="1" applyAlignment="1">
      <alignment horizontal="center" vertical="center" wrapText="1"/>
    </xf>
    <xf numFmtId="3" fontId="0" fillId="0" borderId="0" xfId="0" applyNumberFormat="1"/>
    <xf numFmtId="0" fontId="2" fillId="2" borderId="5" xfId="0" applyFont="1" applyFill="1" applyBorder="1" applyAlignment="1">
      <alignment horizontal="left" vertical="center"/>
    </xf>
    <xf numFmtId="0" fontId="2" fillId="2" borderId="6" xfId="0" applyFont="1" applyFill="1" applyBorder="1" applyAlignment="1">
      <alignment horizontal="left" vertical="center"/>
    </xf>
    <xf numFmtId="0" fontId="2" fillId="2" borderId="7" xfId="0" applyFont="1" applyFill="1" applyBorder="1" applyAlignment="1">
      <alignment horizontal="left" vertical="center"/>
    </xf>
    <xf numFmtId="0" fontId="9" fillId="3" borderId="4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/>
    </xf>
    <xf numFmtId="0" fontId="9" fillId="3" borderId="10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/>
    </xf>
    <xf numFmtId="0" fontId="5" fillId="2" borderId="2" xfId="0" applyFont="1" applyFill="1" applyBorder="1" applyAlignment="1">
      <alignment horizontal="left"/>
    </xf>
    <xf numFmtId="0" fontId="5" fillId="2" borderId="3" xfId="0" applyFont="1" applyFill="1" applyBorder="1" applyAlignment="1">
      <alignment horizontal="left"/>
    </xf>
    <xf numFmtId="0" fontId="12" fillId="0" borderId="4" xfId="0" applyFont="1" applyBorder="1" applyAlignment="1">
      <alignment horizontal="center" vertical="center" wrapText="1"/>
    </xf>
    <xf numFmtId="0" fontId="9" fillId="5" borderId="10" xfId="0" applyFont="1" applyFill="1" applyBorder="1" applyAlignment="1">
      <alignment horizontal="left" vertical="center" wrapText="1"/>
    </xf>
    <xf numFmtId="0" fontId="9" fillId="5" borderId="4" xfId="0" applyFont="1" applyFill="1" applyBorder="1" applyAlignment="1">
      <alignment horizontal="left" vertical="center" wrapText="1"/>
    </xf>
    <xf numFmtId="0" fontId="9" fillId="5" borderId="10" xfId="0" applyFont="1" applyFill="1" applyBorder="1" applyAlignment="1">
      <alignment horizontal="center" vertical="center" wrapText="1"/>
    </xf>
    <xf numFmtId="0" fontId="9" fillId="5" borderId="4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/>
    </xf>
    <xf numFmtId="0" fontId="15" fillId="11" borderId="4" xfId="0" applyFont="1" applyFill="1" applyBorder="1" applyAlignment="1">
      <alignment horizont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9" fillId="7" borderId="10" xfId="0" applyFont="1" applyFill="1" applyBorder="1" applyAlignment="1">
      <alignment horizontal="center" vertical="center" wrapText="1"/>
    </xf>
    <xf numFmtId="0" fontId="9" fillId="7" borderId="4" xfId="0" applyFont="1" applyFill="1" applyBorder="1" applyAlignment="1">
      <alignment horizontal="center" vertical="center" wrapText="1"/>
    </xf>
    <xf numFmtId="0" fontId="16" fillId="7" borderId="4" xfId="0" applyFont="1" applyFill="1" applyBorder="1" applyAlignment="1">
      <alignment horizontal="center" vertical="center" wrapText="1"/>
    </xf>
    <xf numFmtId="0" fontId="9" fillId="5" borderId="10" xfId="0" applyFont="1" applyFill="1" applyBorder="1" applyAlignment="1">
      <alignment vertical="center" wrapText="1"/>
    </xf>
    <xf numFmtId="0" fontId="9" fillId="5" borderId="4" xfId="0" applyFont="1" applyFill="1" applyBorder="1" applyAlignment="1">
      <alignment vertical="center" wrapText="1"/>
    </xf>
    <xf numFmtId="0" fontId="9" fillId="5" borderId="18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9" fillId="5" borderId="18" xfId="0" applyFont="1" applyFill="1" applyBorder="1" applyAlignment="1">
      <alignment vertical="center"/>
    </xf>
    <xf numFmtId="0" fontId="9" fillId="5" borderId="10" xfId="0" applyFont="1" applyFill="1" applyBorder="1" applyAlignment="1">
      <alignment vertical="center"/>
    </xf>
    <xf numFmtId="0" fontId="9" fillId="5" borderId="21" xfId="0" applyFont="1" applyFill="1" applyBorder="1" applyAlignment="1">
      <alignment horizontal="center" vertical="center" wrapText="1"/>
    </xf>
    <xf numFmtId="0" fontId="9" fillId="5" borderId="22" xfId="0" applyFont="1" applyFill="1" applyBorder="1" applyAlignment="1">
      <alignment horizontal="center" vertical="center" wrapText="1"/>
    </xf>
    <xf numFmtId="0" fontId="9" fillId="5" borderId="15" xfId="0" applyFont="1" applyFill="1" applyBorder="1" applyAlignment="1">
      <alignment horizontal="center" vertical="center" wrapText="1"/>
    </xf>
    <xf numFmtId="0" fontId="9" fillId="5" borderId="17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/>
    </xf>
    <xf numFmtId="0" fontId="4" fillId="2" borderId="2" xfId="0" applyFont="1" applyFill="1" applyBorder="1" applyAlignment="1">
      <alignment horizontal="left"/>
    </xf>
    <xf numFmtId="0" fontId="4" fillId="2" borderId="7" xfId="0" applyFont="1" applyFill="1" applyBorder="1" applyAlignment="1">
      <alignment horizontal="left"/>
    </xf>
    <xf numFmtId="0" fontId="6" fillId="3" borderId="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9" fillId="5" borderId="17" xfId="0" applyFont="1" applyFill="1" applyBorder="1" applyAlignment="1">
      <alignment vertical="center"/>
    </xf>
    <xf numFmtId="0" fontId="0" fillId="0" borderId="4" xfId="0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wrapText="1"/>
    </xf>
    <xf numFmtId="0" fontId="9" fillId="5" borderId="4" xfId="0" applyFont="1" applyFill="1" applyBorder="1" applyAlignment="1">
      <alignment vertical="center"/>
    </xf>
    <xf numFmtId="0" fontId="5" fillId="4" borderId="28" xfId="0" applyFont="1" applyFill="1" applyBorder="1" applyAlignment="1">
      <alignment horizontal="center" vertical="center" wrapText="1"/>
    </xf>
    <xf numFmtId="0" fontId="5" fillId="4" borderId="29" xfId="0" applyFont="1" applyFill="1" applyBorder="1" applyAlignment="1">
      <alignment horizontal="center" vertical="center" wrapText="1"/>
    </xf>
    <xf numFmtId="0" fontId="5" fillId="4" borderId="30" xfId="0" applyFont="1" applyFill="1" applyBorder="1" applyAlignment="1">
      <alignment horizontal="center" vertical="center" wrapText="1"/>
    </xf>
    <xf numFmtId="0" fontId="5" fillId="4" borderId="21" xfId="0" applyFont="1" applyFill="1" applyBorder="1" applyAlignment="1">
      <alignment horizontal="center" vertical="center" wrapText="1"/>
    </xf>
    <xf numFmtId="0" fontId="5" fillId="4" borderId="22" xfId="0" applyFont="1" applyFill="1" applyBorder="1" applyAlignment="1">
      <alignment horizontal="center" vertical="center" wrapText="1"/>
    </xf>
    <xf numFmtId="0" fontId="5" fillId="4" borderId="15" xfId="0" applyFont="1" applyFill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4" fillId="2" borderId="5" xfId="0" applyFont="1" applyFill="1" applyBorder="1" applyAlignment="1">
      <alignment horizontal="left" vertical="center"/>
    </xf>
    <xf numFmtId="0" fontId="4" fillId="2" borderId="6" xfId="0" applyFont="1" applyFill="1" applyBorder="1" applyAlignment="1">
      <alignment horizontal="left" vertical="center"/>
    </xf>
    <xf numFmtId="0" fontId="4" fillId="2" borderId="7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/>
    </xf>
    <xf numFmtId="0" fontId="5" fillId="4" borderId="4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/>
    </xf>
    <xf numFmtId="0" fontId="5" fillId="4" borderId="17" xfId="0" applyFont="1" applyFill="1" applyBorder="1" applyAlignment="1">
      <alignment horizontal="left" vertical="center"/>
    </xf>
    <xf numFmtId="0" fontId="5" fillId="4" borderId="10" xfId="0" applyFont="1" applyFill="1" applyBorder="1" applyAlignment="1">
      <alignment horizontal="left" vertical="center"/>
    </xf>
    <xf numFmtId="0" fontId="5" fillId="4" borderId="17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9" fillId="10" borderId="17" xfId="0" applyFont="1" applyFill="1" applyBorder="1" applyAlignment="1">
      <alignment horizontal="center" vertical="center" wrapText="1"/>
    </xf>
    <xf numFmtId="0" fontId="9" fillId="10" borderId="10" xfId="0" applyFont="1" applyFill="1" applyBorder="1" applyAlignment="1">
      <alignment horizontal="center" vertical="center" wrapText="1"/>
    </xf>
    <xf numFmtId="0" fontId="12" fillId="0" borderId="4" xfId="0" applyFont="1" applyBorder="1" applyAlignment="1">
      <alignment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/>
    </xf>
    <xf numFmtId="0" fontId="5" fillId="10" borderId="4" xfId="0" applyFont="1" applyFill="1" applyBorder="1" applyAlignment="1">
      <alignment horizontal="right"/>
    </xf>
    <xf numFmtId="0" fontId="1" fillId="3" borderId="4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1" xfId="0" applyFont="1" applyFill="1" applyBorder="1" applyAlignment="1">
      <alignment horizontal="center" vertical="center" wrapText="1"/>
    </xf>
    <xf numFmtId="0" fontId="5" fillId="3" borderId="22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left" vertical="center"/>
    </xf>
    <xf numFmtId="0" fontId="4" fillId="2" borderId="17" xfId="0" applyFont="1" applyFill="1" applyBorder="1" applyAlignment="1">
      <alignment horizontal="left" vertical="center"/>
    </xf>
    <xf numFmtId="0" fontId="15" fillId="3" borderId="4" xfId="0" applyFont="1" applyFill="1" applyBorder="1" applyAlignment="1">
      <alignment horizontal="center" vertical="center" wrapText="1"/>
    </xf>
    <xf numFmtId="0" fontId="5" fillId="14" borderId="1" xfId="0" applyFont="1" applyFill="1" applyBorder="1" applyAlignment="1">
      <alignment horizontal="left"/>
    </xf>
    <xf numFmtId="0" fontId="5" fillId="14" borderId="3" xfId="0" applyFont="1" applyFill="1" applyBorder="1" applyAlignment="1">
      <alignment horizontal="left"/>
    </xf>
    <xf numFmtId="0" fontId="5" fillId="10" borderId="21" xfId="0" applyFont="1" applyFill="1" applyBorder="1" applyAlignment="1">
      <alignment horizontal="right"/>
    </xf>
    <xf numFmtId="0" fontId="5" fillId="10" borderId="15" xfId="0" applyFont="1" applyFill="1" applyBorder="1" applyAlignment="1">
      <alignment horizontal="right"/>
    </xf>
    <xf numFmtId="0" fontId="15" fillId="12" borderId="10" xfId="0" applyFont="1" applyFill="1" applyBorder="1" applyAlignment="1">
      <alignment horizontal="center" vertical="center"/>
    </xf>
    <xf numFmtId="0" fontId="15" fillId="12" borderId="4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5" fillId="4" borderId="26" xfId="0" applyFont="1" applyFill="1" applyBorder="1" applyAlignment="1">
      <alignment horizontal="center" vertical="center" wrapText="1"/>
    </xf>
    <xf numFmtId="0" fontId="5" fillId="4" borderId="18" xfId="0" applyFont="1" applyFill="1" applyBorder="1" applyAlignment="1">
      <alignment horizontal="center" vertical="center" wrapText="1"/>
    </xf>
    <xf numFmtId="0" fontId="5" fillId="4" borderId="26" xfId="0" applyFont="1" applyFill="1" applyBorder="1" applyAlignment="1">
      <alignment vertical="center"/>
    </xf>
    <xf numFmtId="0" fontId="5" fillId="4" borderId="18" xfId="0" applyFont="1" applyFill="1" applyBorder="1" applyAlignment="1">
      <alignment vertical="center"/>
    </xf>
    <xf numFmtId="0" fontId="5" fillId="3" borderId="4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vertical="center"/>
    </xf>
    <xf numFmtId="0" fontId="4" fillId="3" borderId="4" xfId="0" applyFont="1" applyFill="1" applyBorder="1" applyAlignment="1">
      <alignment horizontal="center" vertical="center"/>
    </xf>
    <xf numFmtId="0" fontId="8" fillId="4" borderId="4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5" fillId="4" borderId="16" xfId="0" applyFont="1" applyFill="1" applyBorder="1" applyAlignment="1">
      <alignment vertical="center"/>
    </xf>
    <xf numFmtId="0" fontId="5" fillId="4" borderId="27" xfId="0" applyFont="1" applyFill="1" applyBorder="1" applyAlignment="1">
      <alignment vertical="center"/>
    </xf>
    <xf numFmtId="0" fontId="9" fillId="4" borderId="4" xfId="0" applyFont="1" applyFill="1" applyBorder="1" applyAlignment="1">
      <alignment horizontal="center" vertical="center" textRotation="90" wrapText="1"/>
    </xf>
    <xf numFmtId="0" fontId="2" fillId="14" borderId="1" xfId="0" applyFont="1" applyFill="1" applyBorder="1" applyAlignment="1">
      <alignment horizontal="center" vertical="center"/>
    </xf>
    <xf numFmtId="0" fontId="2" fillId="14" borderId="3" xfId="0" applyFont="1" applyFill="1" applyBorder="1" applyAlignment="1">
      <alignment horizontal="center" vertical="center"/>
    </xf>
    <xf numFmtId="0" fontId="9" fillId="4" borderId="10" xfId="0" applyFont="1" applyFill="1" applyBorder="1" applyAlignment="1">
      <alignment horizontal="center" vertical="center" textRotation="90" wrapText="1"/>
    </xf>
    <xf numFmtId="0" fontId="9" fillId="4" borderId="17" xfId="0" applyFont="1" applyFill="1" applyBorder="1" applyAlignment="1">
      <alignment horizontal="center" vertical="center" textRotation="90" wrapText="1"/>
    </xf>
    <xf numFmtId="0" fontId="4" fillId="2" borderId="5" xfId="0" applyFont="1" applyFill="1" applyBorder="1" applyAlignment="1">
      <alignment horizontal="left"/>
    </xf>
    <xf numFmtId="0" fontId="4" fillId="2" borderId="6" xfId="0" applyFont="1" applyFill="1" applyBorder="1" applyAlignment="1">
      <alignment horizontal="left"/>
    </xf>
    <xf numFmtId="0" fontId="4" fillId="2" borderId="21" xfId="0" applyFont="1" applyFill="1" applyBorder="1" applyAlignment="1">
      <alignment horizontal="left"/>
    </xf>
    <xf numFmtId="0" fontId="4" fillId="2" borderId="22" xfId="0" applyFont="1" applyFill="1" applyBorder="1" applyAlignment="1">
      <alignment horizontal="left"/>
    </xf>
    <xf numFmtId="0" fontId="4" fillId="2" borderId="15" xfId="0" applyFont="1" applyFill="1" applyBorder="1" applyAlignment="1">
      <alignment horizontal="left"/>
    </xf>
    <xf numFmtId="0" fontId="8" fillId="3" borderId="10" xfId="0" applyFont="1" applyFill="1" applyBorder="1" applyAlignment="1">
      <alignment horizontal="center"/>
    </xf>
    <xf numFmtId="0" fontId="8" fillId="8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/>
    </xf>
    <xf numFmtId="0" fontId="8" fillId="5" borderId="4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left" vertical="center"/>
    </xf>
    <xf numFmtId="0" fontId="1" fillId="3" borderId="10" xfId="0" applyFont="1" applyFill="1" applyBorder="1" applyAlignment="1">
      <alignment horizontal="center"/>
    </xf>
    <xf numFmtId="0" fontId="8" fillId="9" borderId="4" xfId="0" applyFont="1" applyFill="1" applyBorder="1" applyAlignment="1">
      <alignment horizontal="center" vertical="center" wrapText="1"/>
    </xf>
    <xf numFmtId="0" fontId="8" fillId="13" borderId="4" xfId="0" applyFont="1" applyFill="1" applyBorder="1" applyAlignment="1">
      <alignment horizontal="center" vertical="center" wrapText="1"/>
    </xf>
    <xf numFmtId="0" fontId="2" fillId="14" borderId="4" xfId="0" applyFont="1" applyFill="1" applyBorder="1" applyAlignment="1">
      <alignment horizontal="center" vertical="center"/>
    </xf>
    <xf numFmtId="0" fontId="19" fillId="0" borderId="17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18" xfId="0" applyFont="1" applyFill="1" applyBorder="1" applyAlignment="1">
      <alignment horizontal="center" vertical="center" wrapText="1"/>
    </xf>
    <xf numFmtId="0" fontId="21" fillId="14" borderId="1" xfId="0" applyFont="1" applyFill="1" applyBorder="1" applyAlignment="1">
      <alignment horizontal="left" vertical="center"/>
    </xf>
    <xf numFmtId="0" fontId="21" fillId="14" borderId="2" xfId="0" applyFont="1" applyFill="1" applyBorder="1" applyAlignment="1">
      <alignment horizontal="left" vertical="center"/>
    </xf>
    <xf numFmtId="0" fontId="21" fillId="14" borderId="3" xfId="0" applyFont="1" applyFill="1" applyBorder="1" applyAlignment="1">
      <alignment horizontal="left" vertical="center"/>
    </xf>
    <xf numFmtId="0" fontId="9" fillId="8" borderId="4" xfId="0" applyFont="1" applyFill="1" applyBorder="1" applyAlignment="1">
      <alignment horizontal="center" vertical="center" wrapText="1"/>
    </xf>
    <xf numFmtId="0" fontId="16" fillId="8" borderId="4" xfId="0" applyFont="1" applyFill="1" applyBorder="1" applyAlignment="1">
      <alignment horizontal="center" vertical="center" wrapText="1"/>
    </xf>
    <xf numFmtId="0" fontId="5" fillId="4" borderId="32" xfId="0" applyFont="1" applyFill="1" applyBorder="1" applyAlignment="1">
      <alignment horizontal="center" vertical="center"/>
    </xf>
    <xf numFmtId="0" fontId="5" fillId="4" borderId="31" xfId="0" applyFont="1" applyFill="1" applyBorder="1" applyAlignment="1">
      <alignment horizontal="center" vertical="center"/>
    </xf>
    <xf numFmtId="0" fontId="5" fillId="4" borderId="18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left"/>
    </xf>
    <xf numFmtId="0" fontId="15" fillId="2" borderId="2" xfId="0" applyFont="1" applyFill="1" applyBorder="1" applyAlignment="1">
      <alignment horizontal="left"/>
    </xf>
    <xf numFmtId="0" fontId="15" fillId="2" borderId="3" xfId="0" applyFont="1" applyFill="1" applyBorder="1" applyAlignment="1">
      <alignment horizontal="left"/>
    </xf>
    <xf numFmtId="0" fontId="23" fillId="2" borderId="1" xfId="0" applyFont="1" applyFill="1" applyBorder="1" applyAlignment="1">
      <alignment horizontal="left" vertical="center"/>
    </xf>
    <xf numFmtId="0" fontId="23" fillId="2" borderId="2" xfId="0" applyFont="1" applyFill="1" applyBorder="1" applyAlignment="1">
      <alignment horizontal="left" vertical="center"/>
    </xf>
    <xf numFmtId="0" fontId="23" fillId="2" borderId="3" xfId="0" applyFont="1" applyFill="1" applyBorder="1" applyAlignment="1">
      <alignment horizontal="left" vertical="center"/>
    </xf>
    <xf numFmtId="0" fontId="8" fillId="4" borderId="1" xfId="0" applyFont="1" applyFill="1" applyBorder="1" applyAlignment="1">
      <alignment horizontal="center"/>
    </xf>
    <xf numFmtId="0" fontId="8" fillId="4" borderId="2" xfId="0" applyFont="1" applyFill="1" applyBorder="1" applyAlignment="1">
      <alignment horizontal="center"/>
    </xf>
    <xf numFmtId="0" fontId="8" fillId="4" borderId="7" xfId="0" applyFont="1" applyFill="1" applyBorder="1" applyAlignment="1">
      <alignment horizontal="center"/>
    </xf>
    <xf numFmtId="0" fontId="15" fillId="2" borderId="4" xfId="0" applyFont="1" applyFill="1" applyBorder="1" applyAlignment="1">
      <alignment horizontal="center"/>
    </xf>
    <xf numFmtId="0" fontId="25" fillId="0" borderId="4" xfId="0" applyFont="1" applyFill="1" applyBorder="1" applyAlignment="1">
      <alignment horizontal="center" vertical="center" wrapText="1"/>
    </xf>
    <xf numFmtId="0" fontId="15" fillId="8" borderId="21" xfId="0" applyFont="1" applyFill="1" applyBorder="1" applyAlignment="1">
      <alignment horizontal="center" vertical="center"/>
    </xf>
    <xf numFmtId="0" fontId="8" fillId="3" borderId="33" xfId="0" applyFont="1" applyFill="1" applyBorder="1" applyAlignment="1">
      <alignment horizontal="center"/>
    </xf>
    <xf numFmtId="0" fontId="8" fillId="3" borderId="0" xfId="0" applyFont="1" applyFill="1" applyBorder="1" applyAlignment="1">
      <alignment horizontal="center"/>
    </xf>
    <xf numFmtId="0" fontId="5" fillId="14" borderId="33" xfId="0" applyFont="1" applyFill="1" applyBorder="1" applyAlignment="1">
      <alignment horizontal="center" vertical="center"/>
    </xf>
    <xf numFmtId="0" fontId="5" fillId="14" borderId="0" xfId="0" applyFont="1" applyFill="1" applyBorder="1" applyAlignment="1">
      <alignment horizontal="center" vertical="center"/>
    </xf>
    <xf numFmtId="0" fontId="5" fillId="14" borderId="9" xfId="0" applyFont="1" applyFill="1" applyBorder="1" applyAlignment="1">
      <alignment horizontal="center" vertical="center"/>
    </xf>
    <xf numFmtId="0" fontId="15" fillId="8" borderId="4" xfId="0" applyFont="1" applyFill="1" applyBorder="1" applyAlignment="1">
      <alignment horizontal="center" vertical="center" wrapText="1"/>
    </xf>
    <xf numFmtId="0" fontId="16" fillId="6" borderId="4" xfId="0" applyFont="1" applyFill="1" applyBorder="1" applyAlignment="1">
      <alignment horizontal="center" vertical="center" wrapText="1"/>
    </xf>
    <xf numFmtId="0" fontId="16" fillId="6" borderId="4" xfId="0" applyFont="1" applyFill="1" applyBorder="1" applyAlignment="1">
      <alignment horizontal="center" vertical="center" textRotation="90" wrapText="1"/>
    </xf>
    <xf numFmtId="0" fontId="16" fillId="5" borderId="4" xfId="0" applyFont="1" applyFill="1" applyBorder="1" applyAlignment="1">
      <alignment horizontal="center" vertical="center" wrapText="1"/>
    </xf>
    <xf numFmtId="0" fontId="16" fillId="5" borderId="21" xfId="0" applyFont="1" applyFill="1" applyBorder="1" applyAlignment="1">
      <alignment horizontal="center" vertical="center" wrapText="1"/>
    </xf>
    <xf numFmtId="0" fontId="16" fillId="5" borderId="22" xfId="0" applyFont="1" applyFill="1" applyBorder="1" applyAlignment="1">
      <alignment horizontal="center" vertical="center" wrapText="1"/>
    </xf>
    <xf numFmtId="0" fontId="16" fillId="5" borderId="15" xfId="0" applyFont="1" applyFill="1" applyBorder="1" applyAlignment="1">
      <alignment horizontal="center" vertical="center" wrapText="1"/>
    </xf>
    <xf numFmtId="0" fontId="16" fillId="3" borderId="4" xfId="0" applyFont="1" applyFill="1" applyBorder="1" applyAlignment="1">
      <alignment horizontal="center" vertical="center" wrapText="1"/>
    </xf>
  </cellXfs>
  <cellStyles count="2">
    <cellStyle name="Hyperlink 2" xfId="1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140804</xdr:colOff>
      <xdr:row>3</xdr:row>
      <xdr:rowOff>306457</xdr:rowOff>
    </xdr:from>
    <xdr:to>
      <xdr:col>12</xdr:col>
      <xdr:colOff>630371</xdr:colOff>
      <xdr:row>3</xdr:row>
      <xdr:rowOff>317125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521108" y="1027044"/>
          <a:ext cx="475851" cy="182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13</xdr:col>
      <xdr:colOff>165652</xdr:colOff>
      <xdr:row>3</xdr:row>
      <xdr:rowOff>314739</xdr:rowOff>
    </xdr:from>
    <xdr:to>
      <xdr:col>13</xdr:col>
      <xdr:colOff>678266</xdr:colOff>
      <xdr:row>3</xdr:row>
      <xdr:rowOff>325407</xdr:rowOff>
    </xdr:to>
    <xdr:pic>
      <xdr:nvPicPr>
        <xdr:cNvPr id="3" name="Picture 2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324522" y="1035326"/>
          <a:ext cx="504994" cy="182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deo.bijapur02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N5"/>
  <sheetViews>
    <sheetView zoomScale="115" zoomScaleNormal="115" workbookViewId="0">
      <selection activeCell="C14" sqref="C14"/>
    </sheetView>
  </sheetViews>
  <sheetFormatPr defaultRowHeight="15"/>
  <cols>
    <col min="1" max="1" width="2.42578125" customWidth="1"/>
    <col min="3" max="3" width="21.7109375" customWidth="1"/>
    <col min="4" max="4" width="15.85546875" customWidth="1"/>
    <col min="5" max="5" width="25.140625" customWidth="1"/>
    <col min="6" max="6" width="12.7109375" customWidth="1"/>
    <col min="7" max="7" width="15.140625" customWidth="1"/>
    <col min="8" max="8" width="15.7109375" customWidth="1"/>
    <col min="9" max="9" width="14.28515625" customWidth="1"/>
    <col min="10" max="10" width="12.140625" customWidth="1"/>
    <col min="11" max="11" width="14" customWidth="1"/>
    <col min="13" max="13" width="11.7109375" customWidth="1"/>
    <col min="14" max="14" width="12.7109375" customWidth="1"/>
  </cols>
  <sheetData>
    <row r="1" spans="2:14" ht="15.75" thickBot="1"/>
    <row r="2" spans="2:14" ht="15.75">
      <c r="B2" s="130" t="s">
        <v>245</v>
      </c>
      <c r="C2" s="131"/>
      <c r="D2" s="131"/>
      <c r="E2" s="132"/>
    </row>
    <row r="3" spans="2:14" ht="25.5">
      <c r="B3" s="7" t="s">
        <v>12</v>
      </c>
      <c r="C3" s="6" t="s">
        <v>0</v>
      </c>
      <c r="D3" s="11" t="s">
        <v>1</v>
      </c>
      <c r="E3" s="11" t="s">
        <v>2</v>
      </c>
      <c r="F3" s="11" t="s">
        <v>3</v>
      </c>
      <c r="G3" s="11" t="s">
        <v>4</v>
      </c>
      <c r="H3" s="11" t="s">
        <v>5</v>
      </c>
      <c r="I3" s="11" t="s">
        <v>6</v>
      </c>
      <c r="J3" s="11" t="s">
        <v>7</v>
      </c>
      <c r="K3" s="11" t="s">
        <v>8</v>
      </c>
      <c r="L3" s="11" t="s">
        <v>9</v>
      </c>
      <c r="M3" s="11" t="s">
        <v>10</v>
      </c>
      <c r="N3" s="11" t="s">
        <v>11</v>
      </c>
    </row>
    <row r="4" spans="2:14" s="112" customFormat="1" ht="28.5">
      <c r="B4" s="110">
        <v>1</v>
      </c>
      <c r="C4" s="121" t="s">
        <v>328</v>
      </c>
      <c r="D4" s="120" t="s">
        <v>329</v>
      </c>
      <c r="E4" s="125" t="s">
        <v>330</v>
      </c>
      <c r="F4" s="120" t="s">
        <v>331</v>
      </c>
      <c r="G4" s="126" t="s">
        <v>332</v>
      </c>
      <c r="H4" s="127" t="s">
        <v>333</v>
      </c>
      <c r="I4" s="110" t="s">
        <v>263</v>
      </c>
      <c r="J4" s="127" t="s">
        <v>333</v>
      </c>
      <c r="K4" s="128" t="s">
        <v>334</v>
      </c>
      <c r="L4" s="110" t="s">
        <v>263</v>
      </c>
      <c r="M4" s="120">
        <v>18.774699999999999</v>
      </c>
      <c r="N4" s="120">
        <v>80.314800000000005</v>
      </c>
    </row>
    <row r="5" spans="2:14">
      <c r="M5" s="129"/>
    </row>
  </sheetData>
  <mergeCells count="1">
    <mergeCell ref="B2:E2"/>
  </mergeCells>
  <hyperlinks>
    <hyperlink ref="K4" r:id="rId1"/>
  </hyperlinks>
  <pageMargins left="0.16" right="0.16" top="0.75" bottom="0.75" header="0.3" footer="0.3"/>
  <pageSetup scale="70" orientation="landscape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B1:S6"/>
  <sheetViews>
    <sheetView topLeftCell="C1" workbookViewId="0">
      <selection activeCell="R12" sqref="R12"/>
    </sheetView>
  </sheetViews>
  <sheetFormatPr defaultRowHeight="15"/>
  <cols>
    <col min="1" max="1" width="3.85546875" customWidth="1"/>
    <col min="3" max="3" width="16.42578125" customWidth="1"/>
    <col min="5" max="5" width="10" customWidth="1"/>
    <col min="7" max="7" width="10.28515625" customWidth="1"/>
    <col min="9" max="9" width="11" customWidth="1"/>
    <col min="11" max="11" width="10.42578125" customWidth="1"/>
    <col min="13" max="13" width="11.28515625" customWidth="1"/>
    <col min="15" max="15" width="11" customWidth="1"/>
    <col min="17" max="17" width="11.42578125" customWidth="1"/>
    <col min="19" max="19" width="10.42578125" customWidth="1"/>
  </cols>
  <sheetData>
    <row r="1" spans="2:19" ht="15.75" thickBot="1"/>
    <row r="2" spans="2:19" ht="16.5" thickBot="1">
      <c r="B2" s="86" t="s">
        <v>246</v>
      </c>
      <c r="C2" s="87"/>
      <c r="D2" s="87"/>
      <c r="E2" s="87"/>
      <c r="F2" s="87"/>
      <c r="G2" s="87"/>
      <c r="H2" s="87"/>
      <c r="I2" s="88"/>
    </row>
    <row r="3" spans="2:19" ht="54.75" customHeight="1">
      <c r="B3" s="136" t="s">
        <v>12</v>
      </c>
      <c r="C3" s="134" t="s">
        <v>0</v>
      </c>
      <c r="D3" s="138" t="s">
        <v>13</v>
      </c>
      <c r="E3" s="138"/>
      <c r="F3" s="138" t="s">
        <v>21</v>
      </c>
      <c r="G3" s="138"/>
      <c r="H3" s="138" t="s">
        <v>14</v>
      </c>
      <c r="I3" s="138"/>
      <c r="J3" s="133" t="s">
        <v>23</v>
      </c>
      <c r="K3" s="133"/>
      <c r="L3" s="133" t="s">
        <v>15</v>
      </c>
      <c r="M3" s="133"/>
      <c r="N3" s="133" t="s">
        <v>16</v>
      </c>
      <c r="O3" s="133"/>
      <c r="P3" s="133" t="s">
        <v>24</v>
      </c>
      <c r="Q3" s="133"/>
      <c r="R3" s="133" t="s">
        <v>17</v>
      </c>
      <c r="S3" s="133"/>
    </row>
    <row r="4" spans="2:19">
      <c r="B4" s="137"/>
      <c r="C4" s="135"/>
      <c r="D4" s="12" t="s">
        <v>18</v>
      </c>
      <c r="E4" s="12" t="s">
        <v>19</v>
      </c>
      <c r="F4" s="12" t="s">
        <v>18</v>
      </c>
      <c r="G4" s="12" t="s">
        <v>19</v>
      </c>
      <c r="H4" s="12" t="s">
        <v>18</v>
      </c>
      <c r="I4" s="12" t="s">
        <v>19</v>
      </c>
      <c r="J4" s="12" t="s">
        <v>18</v>
      </c>
      <c r="K4" s="12" t="s">
        <v>19</v>
      </c>
      <c r="L4" s="12" t="s">
        <v>18</v>
      </c>
      <c r="M4" s="12" t="s">
        <v>19</v>
      </c>
      <c r="N4" s="12" t="s">
        <v>18</v>
      </c>
      <c r="O4" s="12" t="s">
        <v>19</v>
      </c>
      <c r="P4" s="12" t="s">
        <v>18</v>
      </c>
      <c r="Q4" s="12" t="s">
        <v>19</v>
      </c>
      <c r="R4" s="12" t="s">
        <v>18</v>
      </c>
      <c r="S4" s="12" t="s">
        <v>19</v>
      </c>
    </row>
    <row r="5" spans="2:19">
      <c r="B5" s="137"/>
      <c r="C5" s="135"/>
      <c r="D5" s="12" t="s">
        <v>22</v>
      </c>
      <c r="E5" s="12" t="s">
        <v>22</v>
      </c>
      <c r="F5" s="12" t="s">
        <v>22</v>
      </c>
      <c r="G5" s="12" t="s">
        <v>22</v>
      </c>
      <c r="H5" s="12" t="s">
        <v>22</v>
      </c>
      <c r="I5" s="12" t="s">
        <v>22</v>
      </c>
      <c r="J5" s="12" t="s">
        <v>22</v>
      </c>
      <c r="K5" s="12" t="s">
        <v>22</v>
      </c>
      <c r="L5" s="12" t="s">
        <v>22</v>
      </c>
      <c r="M5" s="12" t="s">
        <v>22</v>
      </c>
      <c r="N5" s="12" t="s">
        <v>22</v>
      </c>
      <c r="O5" s="12" t="s">
        <v>22</v>
      </c>
      <c r="P5" s="12" t="s">
        <v>22</v>
      </c>
      <c r="Q5" s="12" t="s">
        <v>22</v>
      </c>
      <c r="R5" s="12" t="s">
        <v>22</v>
      </c>
      <c r="S5" s="12" t="s">
        <v>22</v>
      </c>
    </row>
    <row r="6" spans="2:19" s="112" customFormat="1" ht="15.75">
      <c r="B6" s="110">
        <v>1</v>
      </c>
      <c r="C6" s="121" t="s">
        <v>328</v>
      </c>
      <c r="D6" s="110" t="s">
        <v>264</v>
      </c>
      <c r="E6" s="110" t="s">
        <v>264</v>
      </c>
      <c r="F6" s="110" t="s">
        <v>264</v>
      </c>
      <c r="G6" s="110" t="s">
        <v>264</v>
      </c>
      <c r="H6" s="110" t="s">
        <v>264</v>
      </c>
      <c r="I6" s="110" t="s">
        <v>264</v>
      </c>
      <c r="J6" s="110" t="s">
        <v>264</v>
      </c>
      <c r="K6" s="110" t="s">
        <v>264</v>
      </c>
      <c r="L6" s="120" t="s">
        <v>335</v>
      </c>
      <c r="M6" s="120" t="s">
        <v>335</v>
      </c>
      <c r="N6" s="120" t="s">
        <v>335</v>
      </c>
      <c r="O6" s="120" t="s">
        <v>335</v>
      </c>
      <c r="P6" s="110" t="s">
        <v>264</v>
      </c>
      <c r="Q6" s="110" t="s">
        <v>264</v>
      </c>
      <c r="R6" s="120" t="s">
        <v>335</v>
      </c>
      <c r="S6" s="120" t="s">
        <v>335</v>
      </c>
    </row>
  </sheetData>
  <mergeCells count="10">
    <mergeCell ref="P3:Q3"/>
    <mergeCell ref="R3:S3"/>
    <mergeCell ref="C3:C5"/>
    <mergeCell ref="B3:B5"/>
    <mergeCell ref="D3:E3"/>
    <mergeCell ref="F3:G3"/>
    <mergeCell ref="H3:I3"/>
    <mergeCell ref="J3:K3"/>
    <mergeCell ref="L3:M3"/>
    <mergeCell ref="N3:O3"/>
  </mergeCells>
  <pageMargins left="0.16" right="0.16" top="0.75" bottom="0.75" header="0.3" footer="0.3"/>
  <pageSetup scale="7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1:Q7"/>
  <sheetViews>
    <sheetView workbookViewId="0">
      <selection activeCell="L6" sqref="L6:N6"/>
    </sheetView>
  </sheetViews>
  <sheetFormatPr defaultRowHeight="15"/>
  <cols>
    <col min="1" max="1" width="4.42578125" customWidth="1"/>
    <col min="3" max="3" width="23" customWidth="1"/>
    <col min="4" max="4" width="19.85546875" customWidth="1"/>
    <col min="11" max="11" width="16.5703125" customWidth="1"/>
  </cols>
  <sheetData>
    <row r="1" spans="2:17" ht="15.75" thickBot="1"/>
    <row r="2" spans="2:17" ht="15.75" thickBot="1">
      <c r="B2" s="139" t="s">
        <v>247</v>
      </c>
      <c r="C2" s="140"/>
      <c r="D2" s="141"/>
    </row>
    <row r="3" spans="2:17" ht="15" customHeight="1">
      <c r="B3" s="145" t="s">
        <v>25</v>
      </c>
      <c r="C3" s="143" t="s">
        <v>26</v>
      </c>
      <c r="D3" s="152" t="s">
        <v>44</v>
      </c>
      <c r="E3" s="148" t="s">
        <v>42</v>
      </c>
      <c r="F3" s="148"/>
      <c r="G3" s="148"/>
      <c r="H3" s="148"/>
      <c r="I3" s="148"/>
      <c r="J3" s="148"/>
      <c r="K3" s="154" t="s">
        <v>45</v>
      </c>
      <c r="L3" s="148" t="s">
        <v>43</v>
      </c>
      <c r="M3" s="148"/>
      <c r="N3" s="148"/>
      <c r="O3" s="148"/>
      <c r="P3" s="148"/>
      <c r="Q3" s="148"/>
    </row>
    <row r="4" spans="2:17" ht="15" customHeight="1">
      <c r="B4" s="146"/>
      <c r="C4" s="144"/>
      <c r="D4" s="153"/>
      <c r="E4" s="147" t="s">
        <v>38</v>
      </c>
      <c r="F4" s="147"/>
      <c r="G4" s="147"/>
      <c r="H4" s="147" t="s">
        <v>41</v>
      </c>
      <c r="I4" s="147"/>
      <c r="J4" s="147"/>
      <c r="K4" s="154"/>
      <c r="L4" s="147" t="s">
        <v>38</v>
      </c>
      <c r="M4" s="147"/>
      <c r="N4" s="147"/>
      <c r="O4" s="147" t="s">
        <v>41</v>
      </c>
      <c r="P4" s="147"/>
      <c r="Q4" s="147"/>
    </row>
    <row r="5" spans="2:17">
      <c r="B5" s="146"/>
      <c r="C5" s="144"/>
      <c r="D5" s="153"/>
      <c r="E5" s="17" t="s">
        <v>39</v>
      </c>
      <c r="F5" s="18" t="s">
        <v>40</v>
      </c>
      <c r="G5" s="18" t="s">
        <v>35</v>
      </c>
      <c r="H5" s="17" t="s">
        <v>39</v>
      </c>
      <c r="I5" s="18" t="s">
        <v>40</v>
      </c>
      <c r="J5" s="18" t="s">
        <v>35</v>
      </c>
      <c r="K5" s="154"/>
      <c r="L5" s="17" t="s">
        <v>39</v>
      </c>
      <c r="M5" s="18" t="s">
        <v>40</v>
      </c>
      <c r="N5" s="18" t="s">
        <v>35</v>
      </c>
      <c r="O5" s="17" t="s">
        <v>39</v>
      </c>
      <c r="P5" s="18" t="s">
        <v>40</v>
      </c>
      <c r="Q5" s="18" t="s">
        <v>35</v>
      </c>
    </row>
    <row r="6" spans="2:17" s="112" customFormat="1" ht="15.75">
      <c r="B6" s="110">
        <v>1</v>
      </c>
      <c r="C6" s="121" t="s">
        <v>328</v>
      </c>
      <c r="D6" s="113" t="s">
        <v>268</v>
      </c>
      <c r="E6" s="114"/>
      <c r="F6" s="110"/>
      <c r="G6" s="110"/>
      <c r="H6" s="110"/>
      <c r="I6" s="110" t="s">
        <v>263</v>
      </c>
      <c r="J6" s="110" t="s">
        <v>263</v>
      </c>
      <c r="K6" s="110"/>
      <c r="L6" s="149"/>
      <c r="M6" s="150"/>
      <c r="N6" s="151"/>
      <c r="O6" s="110"/>
      <c r="P6" s="110"/>
      <c r="Q6" s="110"/>
    </row>
    <row r="7" spans="2:17" s="112" customFormat="1">
      <c r="B7" s="142" t="s">
        <v>35</v>
      </c>
      <c r="C7" s="142"/>
      <c r="D7" s="13"/>
      <c r="E7" s="110">
        <f>SUM(E6)</f>
        <v>0</v>
      </c>
      <c r="F7" s="110">
        <f t="shared" ref="F7:Q7" si="0">SUM(F6)</f>
        <v>0</v>
      </c>
      <c r="G7" s="110">
        <f t="shared" si="0"/>
        <v>0</v>
      </c>
      <c r="H7" s="110">
        <f t="shared" si="0"/>
        <v>0</v>
      </c>
      <c r="I7" s="110">
        <f t="shared" si="0"/>
        <v>0</v>
      </c>
      <c r="J7" s="110">
        <f t="shared" si="0"/>
        <v>0</v>
      </c>
      <c r="K7" s="110">
        <f t="shared" si="0"/>
        <v>0</v>
      </c>
      <c r="L7" s="110">
        <f t="shared" si="0"/>
        <v>0</v>
      </c>
      <c r="M7" s="110">
        <f t="shared" si="0"/>
        <v>0</v>
      </c>
      <c r="N7" s="110">
        <f t="shared" si="0"/>
        <v>0</v>
      </c>
      <c r="O7" s="110">
        <f t="shared" si="0"/>
        <v>0</v>
      </c>
      <c r="P7" s="110">
        <f t="shared" si="0"/>
        <v>0</v>
      </c>
      <c r="Q7" s="110">
        <f t="shared" si="0"/>
        <v>0</v>
      </c>
    </row>
  </sheetData>
  <mergeCells count="13">
    <mergeCell ref="L6:N6"/>
    <mergeCell ref="L4:N4"/>
    <mergeCell ref="O4:Q4"/>
    <mergeCell ref="L3:Q3"/>
    <mergeCell ref="D3:D5"/>
    <mergeCell ref="K3:K5"/>
    <mergeCell ref="H4:J4"/>
    <mergeCell ref="B2:D2"/>
    <mergeCell ref="B7:C7"/>
    <mergeCell ref="C3:C5"/>
    <mergeCell ref="B3:B5"/>
    <mergeCell ref="E4:G4"/>
    <mergeCell ref="E3:J3"/>
  </mergeCells>
  <pageMargins left="0.47" right="0.16" top="0.75" bottom="0.75" header="0.3" footer="0.3"/>
  <pageSetup scale="7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1:V5"/>
  <sheetViews>
    <sheetView workbookViewId="0">
      <selection activeCell="C5" sqref="C5"/>
    </sheetView>
  </sheetViews>
  <sheetFormatPr defaultRowHeight="15"/>
  <cols>
    <col min="1" max="1" width="4.28515625" customWidth="1"/>
    <col min="3" max="3" width="16.7109375" customWidth="1"/>
    <col min="4" max="4" width="16.140625" customWidth="1"/>
    <col min="5" max="5" width="12" customWidth="1"/>
    <col min="6" max="6" width="12.28515625" customWidth="1"/>
    <col min="7" max="7" width="10.85546875" customWidth="1"/>
    <col min="11" max="12" width="13.7109375" customWidth="1"/>
    <col min="13" max="13" width="16.7109375" customWidth="1"/>
    <col min="14" max="14" width="12.7109375" customWidth="1"/>
    <col min="15" max="15" width="16.140625" customWidth="1"/>
    <col min="16" max="16" width="14.42578125" customWidth="1"/>
    <col min="17" max="17" width="12" customWidth="1"/>
    <col min="18" max="18" width="9.85546875" customWidth="1"/>
    <col min="22" max="22" width="14" customWidth="1"/>
  </cols>
  <sheetData>
    <row r="1" spans="2:22" ht="15.75" thickBot="1"/>
    <row r="2" spans="2:22" ht="16.5" thickBot="1">
      <c r="B2" s="158" t="s">
        <v>251</v>
      </c>
      <c r="C2" s="159"/>
      <c r="D2" s="159"/>
      <c r="E2" s="160"/>
      <c r="F2" s="89"/>
      <c r="G2" s="89"/>
      <c r="L2" s="139" t="s">
        <v>248</v>
      </c>
      <c r="M2" s="140"/>
      <c r="N2" s="141"/>
      <c r="O2" s="90"/>
      <c r="P2" s="90"/>
      <c r="Q2" s="90"/>
      <c r="R2" s="90"/>
      <c r="S2" s="76"/>
    </row>
    <row r="3" spans="2:22" ht="43.5" customHeight="1">
      <c r="B3" s="157" t="s">
        <v>12</v>
      </c>
      <c r="C3" s="161" t="s">
        <v>46</v>
      </c>
      <c r="D3" s="157" t="s">
        <v>54</v>
      </c>
      <c r="E3" s="157" t="s">
        <v>47</v>
      </c>
      <c r="F3" s="157" t="s">
        <v>48</v>
      </c>
      <c r="G3" s="157" t="s">
        <v>49</v>
      </c>
      <c r="H3" s="163" t="s">
        <v>50</v>
      </c>
      <c r="I3" s="164"/>
      <c r="J3" s="165"/>
      <c r="K3" s="166" t="s">
        <v>51</v>
      </c>
      <c r="L3" s="145" t="s">
        <v>215</v>
      </c>
      <c r="M3" s="155" t="s">
        <v>55</v>
      </c>
      <c r="N3" s="145" t="s">
        <v>56</v>
      </c>
      <c r="O3" s="146" t="s">
        <v>57</v>
      </c>
      <c r="P3" s="146" t="s">
        <v>47</v>
      </c>
      <c r="Q3" s="146" t="s">
        <v>48</v>
      </c>
      <c r="R3" s="146" t="s">
        <v>49</v>
      </c>
      <c r="S3" s="146" t="s">
        <v>50</v>
      </c>
      <c r="T3" s="146"/>
      <c r="U3" s="146"/>
      <c r="V3" s="146" t="s">
        <v>51</v>
      </c>
    </row>
    <row r="4" spans="2:22">
      <c r="B4" s="145"/>
      <c r="C4" s="162"/>
      <c r="D4" s="145"/>
      <c r="E4" s="145"/>
      <c r="F4" s="145"/>
      <c r="G4" s="145"/>
      <c r="H4" s="9" t="s">
        <v>52</v>
      </c>
      <c r="I4" s="9" t="s">
        <v>53</v>
      </c>
      <c r="J4" s="9" t="s">
        <v>35</v>
      </c>
      <c r="K4" s="145"/>
      <c r="L4" s="146" t="s">
        <v>22</v>
      </c>
      <c r="M4" s="156"/>
      <c r="N4" s="146"/>
      <c r="O4" s="146"/>
      <c r="P4" s="146"/>
      <c r="Q4" s="146"/>
      <c r="R4" s="146"/>
      <c r="S4" s="73" t="s">
        <v>40</v>
      </c>
      <c r="T4" s="73" t="s">
        <v>39</v>
      </c>
      <c r="U4" s="73" t="s">
        <v>35</v>
      </c>
      <c r="V4" s="146"/>
    </row>
    <row r="5" spans="2:22" ht="15.75">
      <c r="B5" s="2">
        <v>1</v>
      </c>
      <c r="C5" s="121" t="s">
        <v>328</v>
      </c>
      <c r="D5" s="21" t="s">
        <v>265</v>
      </c>
      <c r="E5" s="21" t="s">
        <v>266</v>
      </c>
      <c r="F5" s="21">
        <v>3500</v>
      </c>
      <c r="G5" s="21">
        <v>50</v>
      </c>
      <c r="H5" s="21"/>
      <c r="I5" s="21"/>
      <c r="J5" s="21">
        <v>50</v>
      </c>
      <c r="K5" s="23"/>
      <c r="L5" s="21"/>
      <c r="M5" s="25"/>
      <c r="N5" s="25"/>
      <c r="O5" s="25"/>
      <c r="P5" s="25"/>
      <c r="Q5" s="25"/>
      <c r="R5" s="25"/>
      <c r="S5" s="25"/>
      <c r="T5" s="25"/>
      <c r="U5" s="25"/>
      <c r="V5" s="25"/>
    </row>
  </sheetData>
  <mergeCells count="19">
    <mergeCell ref="G3:G4"/>
    <mergeCell ref="B2:E2"/>
    <mergeCell ref="L2:N2"/>
    <mergeCell ref="B3:B4"/>
    <mergeCell ref="C3:C4"/>
    <mergeCell ref="D3:D4"/>
    <mergeCell ref="E3:E4"/>
    <mergeCell ref="F3:F4"/>
    <mergeCell ref="H3:J3"/>
    <mergeCell ref="K3:K4"/>
    <mergeCell ref="S3:U3"/>
    <mergeCell ref="V3:V4"/>
    <mergeCell ref="P3:P4"/>
    <mergeCell ref="L3:L4"/>
    <mergeCell ref="Q3:Q4"/>
    <mergeCell ref="R3:R4"/>
    <mergeCell ref="M3:M4"/>
    <mergeCell ref="N3:N4"/>
    <mergeCell ref="O3:O4"/>
  </mergeCells>
  <pageMargins left="0.19" right="0.16" top="0.75" bottom="0.75" header="0.3" footer="0.3"/>
  <pageSetup scale="5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B1:P5"/>
  <sheetViews>
    <sheetView workbookViewId="0">
      <selection sqref="A1:XFD1048576"/>
    </sheetView>
  </sheetViews>
  <sheetFormatPr defaultRowHeight="15"/>
  <cols>
    <col min="1" max="1" width="3" customWidth="1"/>
    <col min="3" max="3" width="23.7109375" customWidth="1"/>
    <col min="5" max="5" width="14" customWidth="1"/>
    <col min="6" max="6" width="12" customWidth="1"/>
    <col min="8" max="8" width="11.42578125" customWidth="1"/>
    <col min="9" max="9" width="12.42578125" customWidth="1"/>
    <col min="11" max="11" width="13.42578125" customWidth="1"/>
    <col min="12" max="12" width="13.140625" customWidth="1"/>
    <col min="14" max="14" width="13.42578125" customWidth="1"/>
    <col min="15" max="15" width="14.28515625" customWidth="1"/>
    <col min="16" max="16" width="21.85546875" customWidth="1"/>
  </cols>
  <sheetData>
    <row r="1" spans="2:16" ht="15.75" thickBot="1"/>
    <row r="2" spans="2:16" ht="16.5" thickBot="1">
      <c r="B2" s="167" t="s">
        <v>249</v>
      </c>
      <c r="C2" s="168"/>
      <c r="D2" s="169"/>
      <c r="E2" s="91"/>
      <c r="F2" s="91"/>
    </row>
    <row r="3" spans="2:16" ht="26.25" thickBot="1">
      <c r="B3" s="166" t="s">
        <v>12</v>
      </c>
      <c r="C3" s="173" t="s">
        <v>73</v>
      </c>
      <c r="D3" s="170" t="s">
        <v>59</v>
      </c>
      <c r="E3" s="171"/>
      <c r="F3" s="172"/>
      <c r="G3" s="170" t="s">
        <v>61</v>
      </c>
      <c r="H3" s="171"/>
      <c r="I3" s="172"/>
      <c r="J3" s="170" t="s">
        <v>62</v>
      </c>
      <c r="K3" s="171"/>
      <c r="L3" s="172"/>
      <c r="M3" s="170" t="s">
        <v>58</v>
      </c>
      <c r="N3" s="171"/>
      <c r="O3" s="172"/>
      <c r="P3" s="29" t="s">
        <v>63</v>
      </c>
    </row>
    <row r="4" spans="2:16" ht="49.5" customHeight="1">
      <c r="B4" s="157"/>
      <c r="C4" s="161"/>
      <c r="D4" s="26" t="s">
        <v>22</v>
      </c>
      <c r="E4" s="27" t="s">
        <v>337</v>
      </c>
      <c r="F4" s="27" t="s">
        <v>60</v>
      </c>
      <c r="G4" s="26" t="s">
        <v>22</v>
      </c>
      <c r="H4" s="27" t="s">
        <v>337</v>
      </c>
      <c r="I4" s="27" t="s">
        <v>60</v>
      </c>
      <c r="J4" s="26" t="s">
        <v>22</v>
      </c>
      <c r="K4" s="27" t="s">
        <v>337</v>
      </c>
      <c r="L4" s="27" t="s">
        <v>60</v>
      </c>
      <c r="M4" s="26" t="s">
        <v>22</v>
      </c>
      <c r="N4" s="27" t="s">
        <v>337</v>
      </c>
      <c r="O4" s="28" t="s">
        <v>60</v>
      </c>
      <c r="P4" s="2"/>
    </row>
    <row r="5" spans="2:16" ht="15.75">
      <c r="B5" s="2">
        <v>1</v>
      </c>
      <c r="C5" s="121" t="s">
        <v>328</v>
      </c>
      <c r="D5" s="2" t="s">
        <v>267</v>
      </c>
      <c r="E5" s="2"/>
      <c r="F5" s="2"/>
      <c r="G5" s="2" t="s">
        <v>263</v>
      </c>
      <c r="H5" s="2" t="s">
        <v>263</v>
      </c>
      <c r="I5" s="2" t="s">
        <v>263</v>
      </c>
      <c r="J5" s="2" t="s">
        <v>263</v>
      </c>
      <c r="K5" s="2" t="s">
        <v>263</v>
      </c>
      <c r="L5" s="2" t="s">
        <v>263</v>
      </c>
      <c r="M5" s="2" t="s">
        <v>263</v>
      </c>
      <c r="N5" s="2" t="s">
        <v>263</v>
      </c>
      <c r="O5" s="2" t="s">
        <v>263</v>
      </c>
      <c r="P5" s="2" t="s">
        <v>263</v>
      </c>
    </row>
  </sheetData>
  <mergeCells count="7">
    <mergeCell ref="B2:D2"/>
    <mergeCell ref="D3:F3"/>
    <mergeCell ref="G3:I3"/>
    <mergeCell ref="J3:L3"/>
    <mergeCell ref="M3:O3"/>
    <mergeCell ref="B3:B4"/>
    <mergeCell ref="C3:C4"/>
  </mergeCells>
  <pageMargins left="0.16" right="0.16" top="0.75" bottom="0.75" header="0.3" footer="0.3"/>
  <pageSetup scale="6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B1:H7"/>
  <sheetViews>
    <sheetView workbookViewId="0">
      <selection sqref="A1:XFD1048576"/>
    </sheetView>
  </sheetViews>
  <sheetFormatPr defaultRowHeight="15"/>
  <cols>
    <col min="3" max="3" width="24.85546875" customWidth="1"/>
    <col min="4" max="4" width="11" customWidth="1"/>
    <col min="5" max="5" width="23.5703125" customWidth="1"/>
    <col min="6" max="6" width="40.140625" customWidth="1"/>
  </cols>
  <sheetData>
    <row r="1" spans="2:8" ht="15.75" thickBot="1"/>
    <row r="2" spans="2:8" ht="15.75">
      <c r="B2" s="115" t="s">
        <v>250</v>
      </c>
      <c r="C2" s="116"/>
      <c r="D2" s="116"/>
      <c r="E2" s="116"/>
      <c r="F2" s="117"/>
      <c r="G2" s="72"/>
      <c r="H2" s="72"/>
    </row>
    <row r="3" spans="2:8">
      <c r="B3" s="118" t="s">
        <v>12</v>
      </c>
      <c r="C3" s="119" t="s">
        <v>0</v>
      </c>
      <c r="D3" s="109" t="s">
        <v>22</v>
      </c>
      <c r="E3" s="109" t="s">
        <v>216</v>
      </c>
      <c r="F3" s="109" t="s">
        <v>217</v>
      </c>
    </row>
    <row r="4" spans="2:8" ht="47.25" customHeight="1">
      <c r="B4" s="174">
        <v>1</v>
      </c>
      <c r="C4" s="175" t="s">
        <v>328</v>
      </c>
      <c r="D4" s="174" t="s">
        <v>267</v>
      </c>
      <c r="E4" s="174" t="s">
        <v>269</v>
      </c>
      <c r="F4" s="114"/>
    </row>
    <row r="5" spans="2:8">
      <c r="B5" s="174"/>
      <c r="C5" s="175"/>
      <c r="D5" s="174"/>
      <c r="E5" s="174"/>
      <c r="F5" s="110"/>
      <c r="G5" s="104"/>
    </row>
    <row r="6" spans="2:8">
      <c r="B6" s="174"/>
      <c r="C6" s="175"/>
      <c r="D6" s="174"/>
      <c r="E6" s="174"/>
      <c r="F6" s="110"/>
    </row>
    <row r="7" spans="2:8">
      <c r="B7" s="174"/>
      <c r="C7" s="175"/>
      <c r="D7" s="174"/>
      <c r="E7" s="174"/>
      <c r="F7" s="110"/>
    </row>
  </sheetData>
  <mergeCells count="4">
    <mergeCell ref="E4:E7"/>
    <mergeCell ref="D4:D7"/>
    <mergeCell ref="C4:C7"/>
    <mergeCell ref="B4:B7"/>
  </mergeCells>
  <pageMargins left="0.7" right="0.7" top="0.75" bottom="0.75" header="0.3" footer="0.3"/>
  <pageSetup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B1:Q5"/>
  <sheetViews>
    <sheetView workbookViewId="0">
      <selection activeCell="I6" sqref="I6"/>
    </sheetView>
  </sheetViews>
  <sheetFormatPr defaultRowHeight="15"/>
  <cols>
    <col min="1" max="1" width="2.7109375" customWidth="1"/>
    <col min="2" max="2" width="9.140625" customWidth="1"/>
    <col min="3" max="3" width="28.42578125" customWidth="1"/>
    <col min="5" max="5" width="10.7109375" customWidth="1"/>
    <col min="6" max="6" width="8.85546875" customWidth="1"/>
    <col min="9" max="9" width="10" customWidth="1"/>
    <col min="16" max="16" width="11" customWidth="1"/>
    <col min="17" max="17" width="15.42578125" customWidth="1"/>
  </cols>
  <sheetData>
    <row r="1" spans="2:17" ht="15.75" thickBot="1"/>
    <row r="2" spans="2:17" ht="16.5" thickBot="1">
      <c r="B2" s="158" t="s">
        <v>338</v>
      </c>
      <c r="C2" s="159"/>
      <c r="D2" s="159"/>
      <c r="E2" s="159"/>
      <c r="F2" s="160"/>
    </row>
    <row r="3" spans="2:17" ht="30.75" customHeight="1">
      <c r="B3" s="145" t="s">
        <v>12</v>
      </c>
      <c r="C3" s="162" t="s">
        <v>73</v>
      </c>
      <c r="D3" s="178" t="s">
        <v>64</v>
      </c>
      <c r="E3" s="179"/>
      <c r="F3" s="180"/>
      <c r="G3" s="181" t="s">
        <v>65</v>
      </c>
      <c r="H3" s="182"/>
      <c r="I3" s="183"/>
      <c r="J3" s="181" t="s">
        <v>66</v>
      </c>
      <c r="K3" s="182"/>
      <c r="L3" s="183"/>
      <c r="M3" s="181" t="s">
        <v>67</v>
      </c>
      <c r="N3" s="182"/>
      <c r="O3" s="183"/>
      <c r="P3" s="176" t="s">
        <v>68</v>
      </c>
      <c r="Q3" s="176"/>
    </row>
    <row r="4" spans="2:17" ht="38.25">
      <c r="B4" s="146"/>
      <c r="C4" s="177"/>
      <c r="D4" s="30" t="s">
        <v>22</v>
      </c>
      <c r="E4" s="31" t="s">
        <v>69</v>
      </c>
      <c r="F4" s="31" t="s">
        <v>70</v>
      </c>
      <c r="G4" s="30" t="s">
        <v>22</v>
      </c>
      <c r="H4" s="31" t="s">
        <v>69</v>
      </c>
      <c r="I4" s="31" t="s">
        <v>70</v>
      </c>
      <c r="J4" s="30" t="s">
        <v>22</v>
      </c>
      <c r="K4" s="31" t="s">
        <v>69</v>
      </c>
      <c r="L4" s="31" t="s">
        <v>70</v>
      </c>
      <c r="M4" s="30" t="s">
        <v>22</v>
      </c>
      <c r="N4" s="31" t="s">
        <v>69</v>
      </c>
      <c r="O4" s="31" t="s">
        <v>70</v>
      </c>
      <c r="P4" s="30" t="s">
        <v>71</v>
      </c>
      <c r="Q4" s="31" t="s">
        <v>72</v>
      </c>
    </row>
    <row r="5" spans="2:17" ht="15" customHeight="1">
      <c r="B5" s="110">
        <v>1</v>
      </c>
      <c r="C5" s="3" t="s">
        <v>328</v>
      </c>
      <c r="D5" s="110" t="s">
        <v>267</v>
      </c>
      <c r="E5" s="110">
        <v>7</v>
      </c>
      <c r="F5" s="123" t="s">
        <v>355</v>
      </c>
      <c r="G5" s="110" t="s">
        <v>267</v>
      </c>
      <c r="H5" s="110">
        <v>9</v>
      </c>
      <c r="I5" s="123" t="s">
        <v>356</v>
      </c>
      <c r="J5" s="110" t="s">
        <v>263</v>
      </c>
      <c r="K5" s="110" t="s">
        <v>263</v>
      </c>
      <c r="L5" s="110" t="s">
        <v>263</v>
      </c>
      <c r="M5" s="110" t="s">
        <v>263</v>
      </c>
      <c r="N5" s="110" t="s">
        <v>263</v>
      </c>
      <c r="O5" s="110" t="s">
        <v>263</v>
      </c>
      <c r="P5" s="110" t="s">
        <v>263</v>
      </c>
      <c r="Q5" s="110">
        <v>16</v>
      </c>
    </row>
  </sheetData>
  <mergeCells count="8">
    <mergeCell ref="P3:Q3"/>
    <mergeCell ref="B3:B4"/>
    <mergeCell ref="C3:C4"/>
    <mergeCell ref="B2:F2"/>
    <mergeCell ref="D3:F3"/>
    <mergeCell ref="G3:I3"/>
    <mergeCell ref="J3:L3"/>
    <mergeCell ref="M3:O3"/>
  </mergeCells>
  <pageMargins left="0.19" right="0.16" top="0.75" bottom="0.75" header="0.3" footer="0.3"/>
  <pageSetup scale="7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B1:H7"/>
  <sheetViews>
    <sheetView workbookViewId="0">
      <selection sqref="A1:XFD1048576"/>
    </sheetView>
  </sheetViews>
  <sheetFormatPr defaultRowHeight="15"/>
  <cols>
    <col min="3" max="3" width="26" customWidth="1"/>
    <col min="4" max="4" width="18.42578125" customWidth="1"/>
    <col min="5" max="5" width="31" customWidth="1"/>
    <col min="6" max="6" width="18.7109375" customWidth="1"/>
    <col min="7" max="7" width="19.5703125" customWidth="1"/>
    <col min="8" max="8" width="25.140625" customWidth="1"/>
  </cols>
  <sheetData>
    <row r="1" spans="2:8" ht="15.75" thickBot="1"/>
    <row r="2" spans="2:8" ht="15.75" customHeight="1" thickBot="1">
      <c r="B2" s="158" t="s">
        <v>339</v>
      </c>
      <c r="C2" s="159"/>
      <c r="D2" s="159"/>
      <c r="E2" s="160"/>
      <c r="F2" s="32"/>
      <c r="G2" s="32"/>
      <c r="H2" s="32"/>
    </row>
    <row r="3" spans="2:8" ht="28.5">
      <c r="B3" s="33" t="s">
        <v>12</v>
      </c>
      <c r="C3" s="34" t="s">
        <v>73</v>
      </c>
      <c r="D3" s="36" t="s">
        <v>77</v>
      </c>
      <c r="E3" s="35" t="s">
        <v>74</v>
      </c>
      <c r="F3" s="19" t="s">
        <v>75</v>
      </c>
      <c r="G3" s="20" t="s">
        <v>76</v>
      </c>
      <c r="H3" s="19" t="s">
        <v>51</v>
      </c>
    </row>
    <row r="4" spans="2:8">
      <c r="B4" s="187">
        <v>1</v>
      </c>
      <c r="C4" s="184" t="s">
        <v>328</v>
      </c>
      <c r="D4" s="97"/>
      <c r="E4" s="106"/>
      <c r="F4" s="97"/>
      <c r="G4" s="97"/>
      <c r="H4" s="97"/>
    </row>
    <row r="5" spans="2:8">
      <c r="B5" s="188"/>
      <c r="C5" s="185"/>
      <c r="D5" s="97"/>
      <c r="E5" s="106"/>
      <c r="F5" s="97"/>
      <c r="G5" s="97"/>
      <c r="H5" s="97"/>
    </row>
    <row r="6" spans="2:8">
      <c r="B6" s="189"/>
      <c r="C6" s="186"/>
      <c r="D6" s="97"/>
      <c r="E6" s="14"/>
      <c r="F6" s="97"/>
      <c r="G6" s="97"/>
      <c r="H6" s="97"/>
    </row>
    <row r="7" spans="2:8">
      <c r="B7" s="2"/>
      <c r="C7" s="2"/>
      <c r="D7" s="2"/>
      <c r="E7" s="2"/>
      <c r="F7" s="2"/>
      <c r="G7" s="2"/>
      <c r="H7" s="2"/>
    </row>
  </sheetData>
  <mergeCells count="3">
    <mergeCell ref="B2:E2"/>
    <mergeCell ref="C4:C6"/>
    <mergeCell ref="B4:B6"/>
  </mergeCells>
  <pageMargins left="0.28000000000000003" right="0.7" top="0.75" bottom="0.75" header="0.3" footer="0.3"/>
  <pageSetup scale="8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B1:G4"/>
  <sheetViews>
    <sheetView workbookViewId="0">
      <selection sqref="A1:XFD1048576"/>
    </sheetView>
  </sheetViews>
  <sheetFormatPr defaultRowHeight="15"/>
  <cols>
    <col min="3" max="3" width="23.28515625" customWidth="1"/>
    <col min="4" max="4" width="23" customWidth="1"/>
    <col min="5" max="5" width="31.7109375" customWidth="1"/>
    <col min="6" max="6" width="22.85546875" customWidth="1"/>
    <col min="7" max="7" width="24.28515625" customWidth="1"/>
  </cols>
  <sheetData>
    <row r="1" spans="2:7" ht="15.75" thickBot="1"/>
    <row r="2" spans="2:7" ht="16.5" thickBot="1">
      <c r="B2" s="158" t="s">
        <v>340</v>
      </c>
      <c r="C2" s="159"/>
      <c r="D2" s="159"/>
      <c r="E2" s="160"/>
    </row>
    <row r="3" spans="2:7" ht="42.75">
      <c r="B3" s="37" t="s">
        <v>12</v>
      </c>
      <c r="C3" s="38" t="s">
        <v>73</v>
      </c>
      <c r="D3" s="40" t="s">
        <v>81</v>
      </c>
      <c r="E3" s="40" t="s">
        <v>78</v>
      </c>
      <c r="F3" s="41" t="s">
        <v>79</v>
      </c>
      <c r="G3" s="41" t="s">
        <v>80</v>
      </c>
    </row>
    <row r="4" spans="2:7" s="112" customFormat="1" ht="15.75">
      <c r="B4" s="110">
        <v>1</v>
      </c>
      <c r="C4" s="121" t="s">
        <v>328</v>
      </c>
      <c r="D4" s="120" t="s">
        <v>20</v>
      </c>
      <c r="E4" s="110"/>
      <c r="F4" s="110"/>
      <c r="G4" s="108"/>
    </row>
  </sheetData>
  <mergeCells count="1">
    <mergeCell ref="B2:E2"/>
  </mergeCells>
  <pageMargins left="0.7" right="0.7" top="0.75" bottom="0.75" header="0.3" footer="0.3"/>
  <pageSetup scale="8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B1:I4"/>
  <sheetViews>
    <sheetView workbookViewId="0">
      <selection activeCell="F5" sqref="F5"/>
    </sheetView>
  </sheetViews>
  <sheetFormatPr defaultRowHeight="15"/>
  <cols>
    <col min="3" max="3" width="26.85546875" customWidth="1"/>
    <col min="5" max="5" width="28.85546875" customWidth="1"/>
    <col min="6" max="6" width="19.7109375" customWidth="1"/>
    <col min="7" max="7" width="21" customWidth="1"/>
  </cols>
  <sheetData>
    <row r="1" spans="2:9" ht="15.75" thickBot="1"/>
    <row r="2" spans="2:9" ht="15.75">
      <c r="B2" s="190" t="s">
        <v>341</v>
      </c>
      <c r="C2" s="191"/>
      <c r="D2" s="191"/>
      <c r="E2" s="192"/>
      <c r="F2" s="32"/>
      <c r="G2" s="32"/>
      <c r="H2" s="32"/>
      <c r="I2" s="32"/>
    </row>
    <row r="3" spans="2:9" ht="42.75">
      <c r="B3" s="5" t="s">
        <v>12</v>
      </c>
      <c r="C3" s="4" t="s">
        <v>73</v>
      </c>
      <c r="D3" s="4" t="s">
        <v>22</v>
      </c>
      <c r="E3" s="43" t="s">
        <v>82</v>
      </c>
      <c r="F3" s="43" t="s">
        <v>83</v>
      </c>
      <c r="G3" s="43" t="s">
        <v>84</v>
      </c>
    </row>
    <row r="4" spans="2:9" ht="15.75">
      <c r="B4" s="2">
        <v>1</v>
      </c>
      <c r="C4" s="3" t="s">
        <v>328</v>
      </c>
      <c r="D4" s="2" t="s">
        <v>264</v>
      </c>
      <c r="E4" s="103">
        <v>30</v>
      </c>
      <c r="F4" s="105" t="s">
        <v>357</v>
      </c>
      <c r="G4" s="107">
        <v>9</v>
      </c>
    </row>
  </sheetData>
  <mergeCells count="1">
    <mergeCell ref="B2:E2"/>
  </mergeCells>
  <pageMargins left="0.7" right="0.7" top="0.75" bottom="0.75" header="0.3" footer="0.3"/>
  <pageSetup scale="8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B1:I4"/>
  <sheetViews>
    <sheetView workbookViewId="0">
      <selection sqref="A1:XFD1048576"/>
    </sheetView>
  </sheetViews>
  <sheetFormatPr defaultRowHeight="15"/>
  <cols>
    <col min="3" max="3" width="28.7109375" customWidth="1"/>
    <col min="5" max="5" width="12.5703125" customWidth="1"/>
    <col min="6" max="6" width="17.5703125" customWidth="1"/>
    <col min="7" max="7" width="17.7109375" customWidth="1"/>
    <col min="8" max="8" width="18.140625" customWidth="1"/>
    <col min="9" max="9" width="21.7109375" customWidth="1"/>
  </cols>
  <sheetData>
    <row r="1" spans="2:9" ht="15.75" thickBot="1"/>
    <row r="2" spans="2:9" ht="16.5" thickBot="1">
      <c r="B2" s="158" t="s">
        <v>342</v>
      </c>
      <c r="C2" s="159"/>
      <c r="D2" s="159"/>
      <c r="E2" s="159"/>
      <c r="F2" s="160"/>
      <c r="G2" s="32"/>
    </row>
    <row r="3" spans="2:9" ht="28.5">
      <c r="B3" s="39" t="s">
        <v>12</v>
      </c>
      <c r="C3" s="42" t="s">
        <v>73</v>
      </c>
      <c r="D3" s="44" t="s">
        <v>85</v>
      </c>
      <c r="E3" s="44" t="s">
        <v>86</v>
      </c>
      <c r="F3" s="44" t="s">
        <v>87</v>
      </c>
      <c r="G3" s="44" t="s">
        <v>88</v>
      </c>
      <c r="H3" s="43" t="s">
        <v>89</v>
      </c>
      <c r="I3" s="43" t="s">
        <v>90</v>
      </c>
    </row>
    <row r="4" spans="2:9" s="112" customFormat="1" ht="15.75">
      <c r="B4" s="110">
        <v>1</v>
      </c>
      <c r="C4" s="121" t="s">
        <v>328</v>
      </c>
      <c r="D4" s="110" t="s">
        <v>263</v>
      </c>
      <c r="E4" s="110"/>
      <c r="F4" s="110"/>
      <c r="G4" s="110" t="s">
        <v>263</v>
      </c>
      <c r="H4" s="110" t="s">
        <v>263</v>
      </c>
      <c r="I4" s="110" t="s">
        <v>263</v>
      </c>
    </row>
  </sheetData>
  <mergeCells count="1">
    <mergeCell ref="B2:F2"/>
  </mergeCells>
  <pageMargins left="0.7" right="0.7" top="0.75" bottom="0.75" header="0.3" footer="0.3"/>
  <pageSetup scale="8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B1:M4"/>
  <sheetViews>
    <sheetView workbookViewId="0">
      <selection sqref="A1:XFD1048576"/>
    </sheetView>
  </sheetViews>
  <sheetFormatPr defaultRowHeight="15"/>
  <cols>
    <col min="3" max="3" width="25.140625" customWidth="1"/>
    <col min="5" max="5" width="12.140625" customWidth="1"/>
    <col min="6" max="7" width="15.140625" customWidth="1"/>
    <col min="8" max="8" width="14.7109375" customWidth="1"/>
    <col min="9" max="9" width="15.42578125" customWidth="1"/>
    <col min="10" max="10" width="15.140625" customWidth="1"/>
    <col min="11" max="11" width="15.85546875" customWidth="1"/>
    <col min="12" max="12" width="15.5703125" customWidth="1"/>
    <col min="13" max="13" width="15.85546875" customWidth="1"/>
  </cols>
  <sheetData>
    <row r="1" spans="2:13" ht="15.75" thickBot="1"/>
    <row r="2" spans="2:13" ht="16.5" thickBot="1">
      <c r="B2" s="167" t="s">
        <v>343</v>
      </c>
      <c r="C2" s="168"/>
      <c r="D2" s="168"/>
      <c r="E2" s="168"/>
      <c r="F2" s="193"/>
    </row>
    <row r="3" spans="2:13" ht="57">
      <c r="B3" s="48" t="s">
        <v>12</v>
      </c>
      <c r="C3" s="49" t="s">
        <v>73</v>
      </c>
      <c r="D3" s="50" t="s">
        <v>22</v>
      </c>
      <c r="E3" s="51" t="s">
        <v>91</v>
      </c>
      <c r="F3" s="51" t="s">
        <v>92</v>
      </c>
      <c r="G3" s="51" t="s">
        <v>93</v>
      </c>
      <c r="H3" s="51" t="s">
        <v>94</v>
      </c>
      <c r="I3" s="51" t="s">
        <v>95</v>
      </c>
      <c r="J3" s="51" t="s">
        <v>96</v>
      </c>
      <c r="K3" s="51" t="s">
        <v>97</v>
      </c>
      <c r="L3" s="51" t="s">
        <v>98</v>
      </c>
      <c r="M3" s="52" t="s">
        <v>99</v>
      </c>
    </row>
    <row r="4" spans="2:13" s="112" customFormat="1" ht="15.75">
      <c r="B4" s="110">
        <v>1</v>
      </c>
      <c r="C4" s="121" t="s">
        <v>328</v>
      </c>
      <c r="D4" s="110" t="s">
        <v>264</v>
      </c>
      <c r="E4" s="110" t="s">
        <v>264</v>
      </c>
      <c r="F4" s="120" t="s">
        <v>336</v>
      </c>
      <c r="G4" s="110"/>
      <c r="H4" s="110"/>
      <c r="I4" s="110"/>
      <c r="J4" s="110"/>
      <c r="K4" s="110"/>
      <c r="L4" s="110"/>
      <c r="M4" s="110"/>
    </row>
  </sheetData>
  <mergeCells count="1">
    <mergeCell ref="B2:F2"/>
  </mergeCells>
  <pageMargins left="0.21" right="0.16" top="0.75" bottom="0.75" header="0.3" footer="0.3"/>
  <pageSetup scale="7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B1:M5"/>
  <sheetViews>
    <sheetView workbookViewId="0">
      <selection sqref="A1:XFD1048576"/>
    </sheetView>
  </sheetViews>
  <sheetFormatPr defaultRowHeight="15"/>
  <cols>
    <col min="1" max="1" width="7" customWidth="1"/>
    <col min="3" max="3" width="20.5703125" customWidth="1"/>
    <col min="4" max="4" width="13.42578125" customWidth="1"/>
    <col min="5" max="6" width="16.28515625" customWidth="1"/>
    <col min="7" max="7" width="18.85546875" customWidth="1"/>
    <col min="8" max="13" width="16.28515625" customWidth="1"/>
  </cols>
  <sheetData>
    <row r="1" spans="2:13" ht="15.75" thickBot="1"/>
    <row r="2" spans="2:13" ht="16.5" thickBot="1">
      <c r="B2" s="167" t="s">
        <v>344</v>
      </c>
      <c r="C2" s="168"/>
      <c r="D2" s="168"/>
      <c r="E2" s="168"/>
      <c r="F2" s="193"/>
    </row>
    <row r="3" spans="2:13" ht="42.75">
      <c r="B3" s="48" t="s">
        <v>12</v>
      </c>
      <c r="C3" s="49" t="s">
        <v>73</v>
      </c>
      <c r="D3" s="50" t="s">
        <v>22</v>
      </c>
      <c r="E3" s="51" t="s">
        <v>91</v>
      </c>
      <c r="F3" s="51" t="s">
        <v>92</v>
      </c>
      <c r="G3" s="51" t="s">
        <v>93</v>
      </c>
      <c r="H3" s="51" t="s">
        <v>94</v>
      </c>
      <c r="I3" s="51" t="s">
        <v>95</v>
      </c>
      <c r="J3" s="51" t="s">
        <v>96</v>
      </c>
      <c r="K3" s="51" t="s">
        <v>97</v>
      </c>
      <c r="L3" s="51" t="s">
        <v>98</v>
      </c>
      <c r="M3" s="52" t="s">
        <v>99</v>
      </c>
    </row>
    <row r="4" spans="2:13" s="112" customFormat="1" ht="15.75">
      <c r="B4" s="110">
        <v>1</v>
      </c>
      <c r="C4" s="121" t="s">
        <v>328</v>
      </c>
      <c r="D4" s="120" t="s">
        <v>20</v>
      </c>
      <c r="E4" s="110"/>
      <c r="F4" s="110"/>
      <c r="G4" s="110"/>
      <c r="H4" s="110"/>
      <c r="I4" s="110"/>
      <c r="J4" s="108"/>
      <c r="K4" s="108"/>
      <c r="L4" s="110"/>
      <c r="M4" s="110"/>
    </row>
    <row r="5" spans="2:13">
      <c r="L5" s="104"/>
    </row>
  </sheetData>
  <mergeCells count="1">
    <mergeCell ref="B2:F2"/>
  </mergeCells>
  <pageMargins left="0.16" right="0.16" top="0.75" bottom="0.75" header="0.3" footer="0.3"/>
  <pageSetup scale="65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B1:J4"/>
  <sheetViews>
    <sheetView workbookViewId="0">
      <selection sqref="A1:XFD1048576"/>
    </sheetView>
  </sheetViews>
  <sheetFormatPr defaultRowHeight="15"/>
  <cols>
    <col min="1" max="1" width="3.85546875" customWidth="1"/>
    <col min="3" max="3" width="24.28515625" customWidth="1"/>
    <col min="5" max="5" width="28" style="1" customWidth="1"/>
    <col min="6" max="10" width="21.85546875" style="1" customWidth="1"/>
  </cols>
  <sheetData>
    <row r="1" spans="2:10" ht="15.75" thickBot="1"/>
    <row r="2" spans="2:10" ht="16.5" thickBot="1">
      <c r="B2" s="158" t="s">
        <v>345</v>
      </c>
      <c r="C2" s="159"/>
      <c r="D2" s="159"/>
      <c r="E2" s="159"/>
      <c r="F2" s="160"/>
    </row>
    <row r="3" spans="2:10" ht="28.5">
      <c r="B3" s="39" t="s">
        <v>12</v>
      </c>
      <c r="C3" s="42" t="s">
        <v>73</v>
      </c>
      <c r="D3" s="42" t="s">
        <v>22</v>
      </c>
      <c r="E3" s="44" t="s">
        <v>100</v>
      </c>
      <c r="F3" s="44" t="s">
        <v>101</v>
      </c>
      <c r="G3" s="43" t="s">
        <v>102</v>
      </c>
      <c r="H3" s="43" t="s">
        <v>101</v>
      </c>
      <c r="I3" s="43" t="s">
        <v>103</v>
      </c>
      <c r="J3" s="43" t="s">
        <v>101</v>
      </c>
    </row>
    <row r="4" spans="2:10" s="112" customFormat="1" ht="15.75">
      <c r="B4" s="110">
        <v>1</v>
      </c>
      <c r="C4" s="121" t="s">
        <v>328</v>
      </c>
      <c r="D4" s="120" t="s">
        <v>20</v>
      </c>
      <c r="E4" s="110"/>
      <c r="F4" s="110"/>
      <c r="G4" s="110" t="s">
        <v>263</v>
      </c>
      <c r="H4" s="110" t="s">
        <v>263</v>
      </c>
      <c r="I4" s="110" t="s">
        <v>263</v>
      </c>
      <c r="J4" s="110" t="s">
        <v>263</v>
      </c>
    </row>
  </sheetData>
  <mergeCells count="1">
    <mergeCell ref="B2:F2"/>
  </mergeCells>
  <pageMargins left="0.16" right="0.16" top="0.75" bottom="0.75" header="0.3" footer="0.3"/>
  <pageSetup scale="7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B1:L5"/>
  <sheetViews>
    <sheetView workbookViewId="0">
      <selection sqref="A1:XFD1048576"/>
    </sheetView>
  </sheetViews>
  <sheetFormatPr defaultRowHeight="15"/>
  <cols>
    <col min="1" max="1" width="3.85546875" customWidth="1"/>
    <col min="3" max="3" width="28.42578125" customWidth="1"/>
    <col min="4" max="8" width="13.85546875" style="1" customWidth="1"/>
    <col min="9" max="12" width="13.85546875" customWidth="1"/>
  </cols>
  <sheetData>
    <row r="1" spans="2:12" ht="15.75" thickBot="1"/>
    <row r="2" spans="2:12" ht="15.75">
      <c r="B2" s="190" t="s">
        <v>346</v>
      </c>
      <c r="C2" s="191"/>
      <c r="D2" s="191"/>
      <c r="E2" s="192"/>
    </row>
    <row r="3" spans="2:12">
      <c r="B3" s="198" t="s">
        <v>12</v>
      </c>
      <c r="C3" s="196" t="s">
        <v>73</v>
      </c>
      <c r="D3" s="194" t="s">
        <v>104</v>
      </c>
      <c r="E3" s="194"/>
      <c r="F3" s="194"/>
      <c r="G3" s="195" t="s">
        <v>105</v>
      </c>
      <c r="H3" s="195"/>
      <c r="I3" s="195"/>
      <c r="J3" s="195" t="s">
        <v>106</v>
      </c>
      <c r="K3" s="195"/>
      <c r="L3" s="195"/>
    </row>
    <row r="4" spans="2:12" ht="38.25">
      <c r="B4" s="199"/>
      <c r="C4" s="197"/>
      <c r="D4" s="53" t="s">
        <v>107</v>
      </c>
      <c r="E4" s="53" t="s">
        <v>108</v>
      </c>
      <c r="F4" s="53" t="s">
        <v>109</v>
      </c>
      <c r="G4" s="53" t="s">
        <v>107</v>
      </c>
      <c r="H4" s="53" t="s">
        <v>108</v>
      </c>
      <c r="I4" s="53" t="s">
        <v>109</v>
      </c>
      <c r="J4" s="53" t="s">
        <v>107</v>
      </c>
      <c r="K4" s="53" t="s">
        <v>108</v>
      </c>
      <c r="L4" s="53" t="s">
        <v>109</v>
      </c>
    </row>
    <row r="5" spans="2:12" s="112" customFormat="1" ht="15.75">
      <c r="B5" s="110">
        <v>1</v>
      </c>
      <c r="C5" s="121" t="s">
        <v>328</v>
      </c>
      <c r="D5" s="110">
        <v>25</v>
      </c>
      <c r="E5" s="110">
        <v>3</v>
      </c>
      <c r="F5" s="110" t="s">
        <v>272</v>
      </c>
      <c r="G5" s="110">
        <v>10</v>
      </c>
      <c r="H5" s="110">
        <v>3</v>
      </c>
      <c r="I5" s="110" t="s">
        <v>272</v>
      </c>
      <c r="J5" s="110">
        <v>10</v>
      </c>
      <c r="K5" s="110">
        <v>4</v>
      </c>
      <c r="L5" s="110" t="s">
        <v>272</v>
      </c>
    </row>
  </sheetData>
  <mergeCells count="6">
    <mergeCell ref="B2:E2"/>
    <mergeCell ref="D3:F3"/>
    <mergeCell ref="G3:I3"/>
    <mergeCell ref="J3:L3"/>
    <mergeCell ref="C3:C4"/>
    <mergeCell ref="B3:B4"/>
  </mergeCells>
  <pageMargins left="0.7" right="0.7" top="0.75" bottom="0.75" header="0.3" footer="0.3"/>
  <pageSetup scale="7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B1:G4"/>
  <sheetViews>
    <sheetView workbookViewId="0">
      <selection sqref="A1:XFD1048576"/>
    </sheetView>
  </sheetViews>
  <sheetFormatPr defaultRowHeight="15"/>
  <cols>
    <col min="3" max="3" width="24" customWidth="1"/>
    <col min="4" max="4" width="11.7109375" customWidth="1"/>
    <col min="5" max="7" width="19.28515625" customWidth="1"/>
  </cols>
  <sheetData>
    <row r="1" spans="2:7" ht="15.75" thickBot="1"/>
    <row r="2" spans="2:7" ht="16.5" thickBot="1">
      <c r="B2" s="158" t="s">
        <v>252</v>
      </c>
      <c r="C2" s="159"/>
      <c r="D2" s="159"/>
      <c r="E2" s="159"/>
      <c r="F2" s="159"/>
      <c r="G2" s="160"/>
    </row>
    <row r="3" spans="2:7" ht="42.75">
      <c r="B3" s="39" t="s">
        <v>12</v>
      </c>
      <c r="C3" s="42" t="s">
        <v>73</v>
      </c>
      <c r="D3" s="54" t="s">
        <v>22</v>
      </c>
      <c r="E3" s="40" t="s">
        <v>110</v>
      </c>
      <c r="F3" s="40" t="s">
        <v>111</v>
      </c>
      <c r="G3" s="40" t="s">
        <v>112</v>
      </c>
    </row>
    <row r="4" spans="2:7" ht="15.75">
      <c r="B4" s="2">
        <v>1</v>
      </c>
      <c r="C4" s="3" t="s">
        <v>328</v>
      </c>
      <c r="D4" s="2" t="s">
        <v>271</v>
      </c>
      <c r="E4" s="2">
        <v>5</v>
      </c>
      <c r="F4" s="2">
        <v>25</v>
      </c>
      <c r="G4" s="2">
        <v>30</v>
      </c>
    </row>
  </sheetData>
  <mergeCells count="1">
    <mergeCell ref="B2:G2"/>
  </mergeCells>
  <pageMargins left="0.7" right="0.7" top="0.75" bottom="0.75" header="0.3" footer="0.3"/>
  <pageSetup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B1:I4"/>
  <sheetViews>
    <sheetView workbookViewId="0">
      <selection sqref="A1:XFD1048576"/>
    </sheetView>
  </sheetViews>
  <sheetFormatPr defaultRowHeight="15"/>
  <cols>
    <col min="3" max="3" width="24.140625" customWidth="1"/>
    <col min="4" max="4" width="10.5703125" customWidth="1"/>
    <col min="5" max="8" width="18.140625" customWidth="1"/>
    <col min="9" max="9" width="22.140625" customWidth="1"/>
  </cols>
  <sheetData>
    <row r="1" spans="2:9" ht="15.75" thickBot="1"/>
    <row r="2" spans="2:9" ht="16.5" thickBot="1">
      <c r="B2" s="167" t="s">
        <v>253</v>
      </c>
      <c r="C2" s="168"/>
      <c r="D2" s="193"/>
    </row>
    <row r="3" spans="2:9" ht="57">
      <c r="B3" s="39" t="s">
        <v>12</v>
      </c>
      <c r="C3" s="42" t="s">
        <v>73</v>
      </c>
      <c r="D3" s="40" t="s">
        <v>117</v>
      </c>
      <c r="E3" s="41" t="s">
        <v>113</v>
      </c>
      <c r="F3" s="41" t="s">
        <v>114</v>
      </c>
      <c r="G3" s="41" t="s">
        <v>115</v>
      </c>
      <c r="H3" s="41" t="s">
        <v>116</v>
      </c>
      <c r="I3" s="124" t="s">
        <v>347</v>
      </c>
    </row>
    <row r="4" spans="2:9" s="112" customFormat="1" ht="15.75">
      <c r="B4" s="110">
        <v>1</v>
      </c>
      <c r="C4" s="121" t="s">
        <v>328</v>
      </c>
      <c r="D4" s="110" t="s">
        <v>264</v>
      </c>
      <c r="E4" s="110">
        <v>500</v>
      </c>
      <c r="F4" s="110" t="s">
        <v>263</v>
      </c>
      <c r="G4" s="110" t="s">
        <v>263</v>
      </c>
      <c r="H4" s="110" t="s">
        <v>263</v>
      </c>
      <c r="I4" s="110" t="s">
        <v>263</v>
      </c>
    </row>
  </sheetData>
  <mergeCells count="1">
    <mergeCell ref="B2:D2"/>
  </mergeCells>
  <pageMargins left="0.24" right="0.17" top="0.75" bottom="0.75" header="0.3" footer="0.3"/>
  <pageSetup scale="90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B1:AB60"/>
  <sheetViews>
    <sheetView workbookViewId="0">
      <selection sqref="A1:XFD1048576"/>
    </sheetView>
  </sheetViews>
  <sheetFormatPr defaultRowHeight="15"/>
  <cols>
    <col min="1" max="1" width="3.5703125" customWidth="1"/>
    <col min="3" max="3" width="26.140625" customWidth="1"/>
    <col min="4" max="4" width="13.42578125" customWidth="1"/>
    <col min="5" max="5" width="10.85546875" customWidth="1"/>
    <col min="6" max="6" width="11" customWidth="1"/>
    <col min="7" max="7" width="13.5703125" bestFit="1" customWidth="1"/>
    <col min="8" max="8" width="10.42578125" customWidth="1"/>
    <col min="9" max="9" width="10.85546875" customWidth="1"/>
    <col min="10" max="10" width="13.5703125" bestFit="1" customWidth="1"/>
    <col min="11" max="11" width="10.7109375" customWidth="1"/>
    <col min="12" max="12" width="11.28515625" customWidth="1"/>
    <col min="13" max="13" width="12.140625" customWidth="1"/>
    <col min="14" max="14" width="9.140625" customWidth="1"/>
    <col min="15" max="15" width="13" customWidth="1"/>
    <col min="16" max="18" width="10.28515625" customWidth="1"/>
  </cols>
  <sheetData>
    <row r="1" spans="2:18" ht="15.75" thickBot="1"/>
    <row r="2" spans="2:18" ht="15.75" thickBot="1">
      <c r="B2" s="216" t="s">
        <v>254</v>
      </c>
      <c r="C2" s="217"/>
    </row>
    <row r="3" spans="2:18" ht="15.75" thickBot="1"/>
    <row r="4" spans="2:18" ht="16.5" thickBot="1">
      <c r="B4" s="158" t="s">
        <v>126</v>
      </c>
      <c r="C4" s="159"/>
      <c r="D4" s="160"/>
    </row>
    <row r="5" spans="2:18">
      <c r="B5" s="199" t="s">
        <v>12</v>
      </c>
      <c r="C5" s="207" t="s">
        <v>73</v>
      </c>
      <c r="D5" s="220" t="s">
        <v>118</v>
      </c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</row>
    <row r="6" spans="2:18" ht="29.25" customHeight="1">
      <c r="B6" s="194"/>
      <c r="C6" s="208"/>
      <c r="D6" s="215" t="s">
        <v>119</v>
      </c>
      <c r="E6" s="215"/>
      <c r="F6" s="215"/>
      <c r="G6" s="215" t="s">
        <v>120</v>
      </c>
      <c r="H6" s="215"/>
      <c r="I6" s="215"/>
      <c r="J6" s="215" t="s">
        <v>121</v>
      </c>
      <c r="K6" s="215"/>
      <c r="L6" s="215"/>
      <c r="M6" s="206" t="s">
        <v>122</v>
      </c>
      <c r="N6" s="206"/>
      <c r="O6" s="206"/>
      <c r="P6" s="206" t="s">
        <v>35</v>
      </c>
      <c r="Q6" s="206"/>
      <c r="R6" s="206"/>
    </row>
    <row r="7" spans="2:18" ht="25.5">
      <c r="B7" s="194"/>
      <c r="C7" s="208"/>
      <c r="D7" s="55" t="s">
        <v>123</v>
      </c>
      <c r="E7" s="55" t="s">
        <v>124</v>
      </c>
      <c r="F7" s="55" t="s">
        <v>125</v>
      </c>
      <c r="G7" s="55" t="s">
        <v>123</v>
      </c>
      <c r="H7" s="55" t="s">
        <v>124</v>
      </c>
      <c r="I7" s="55" t="s">
        <v>125</v>
      </c>
      <c r="J7" s="55" t="s">
        <v>123</v>
      </c>
      <c r="K7" s="55" t="s">
        <v>124</v>
      </c>
      <c r="L7" s="55" t="s">
        <v>125</v>
      </c>
      <c r="M7" s="55" t="s">
        <v>123</v>
      </c>
      <c r="N7" s="55" t="s">
        <v>124</v>
      </c>
      <c r="O7" s="55" t="s">
        <v>125</v>
      </c>
      <c r="P7" s="55" t="s">
        <v>123</v>
      </c>
      <c r="Q7" s="55" t="s">
        <v>124</v>
      </c>
      <c r="R7" s="55" t="s">
        <v>125</v>
      </c>
    </row>
    <row r="8" spans="2:18" ht="15.75">
      <c r="B8" s="2">
        <v>1</v>
      </c>
      <c r="C8" s="3" t="s">
        <v>328</v>
      </c>
      <c r="D8" s="2">
        <v>1</v>
      </c>
      <c r="E8" s="2">
        <v>1</v>
      </c>
      <c r="F8" s="2">
        <v>1</v>
      </c>
      <c r="G8" s="2">
        <v>1</v>
      </c>
      <c r="H8" s="2">
        <v>1</v>
      </c>
      <c r="I8" s="2">
        <v>1</v>
      </c>
      <c r="J8" s="2">
        <v>5</v>
      </c>
      <c r="K8" s="2">
        <v>0</v>
      </c>
      <c r="L8" s="2">
        <v>5</v>
      </c>
      <c r="M8" s="2">
        <v>12</v>
      </c>
      <c r="N8" s="2">
        <v>7</v>
      </c>
      <c r="O8" s="2">
        <v>5</v>
      </c>
      <c r="P8" s="2">
        <v>19</v>
      </c>
      <c r="Q8" s="2">
        <v>9</v>
      </c>
      <c r="R8" s="2">
        <v>10</v>
      </c>
    </row>
    <row r="9" spans="2:18"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</row>
    <row r="10" spans="2:18">
      <c r="B10" s="218" t="s">
        <v>35</v>
      </c>
      <c r="C10" s="219"/>
      <c r="D10" s="2">
        <f>SUM(D8:D9)</f>
        <v>1</v>
      </c>
      <c r="E10" s="2">
        <f t="shared" ref="E10:R10" si="0">SUM(E8:E9)</f>
        <v>1</v>
      </c>
      <c r="F10" s="2">
        <f t="shared" si="0"/>
        <v>1</v>
      </c>
      <c r="G10" s="2">
        <f t="shared" si="0"/>
        <v>1</v>
      </c>
      <c r="H10" s="2">
        <f t="shared" si="0"/>
        <v>1</v>
      </c>
      <c r="I10" s="2">
        <f t="shared" si="0"/>
        <v>1</v>
      </c>
      <c r="J10" s="2">
        <f t="shared" si="0"/>
        <v>5</v>
      </c>
      <c r="K10" s="2">
        <f t="shared" si="0"/>
        <v>0</v>
      </c>
      <c r="L10" s="2">
        <f t="shared" si="0"/>
        <v>5</v>
      </c>
      <c r="M10" s="2">
        <f t="shared" si="0"/>
        <v>12</v>
      </c>
      <c r="N10" s="2">
        <f t="shared" si="0"/>
        <v>7</v>
      </c>
      <c r="O10" s="2">
        <f t="shared" si="0"/>
        <v>5</v>
      </c>
      <c r="P10" s="2">
        <f t="shared" si="0"/>
        <v>19</v>
      </c>
      <c r="Q10" s="2">
        <f t="shared" si="0"/>
        <v>9</v>
      </c>
      <c r="R10" s="2">
        <f t="shared" si="0"/>
        <v>10</v>
      </c>
    </row>
    <row r="12" spans="2:18" ht="15.75" thickBot="1"/>
    <row r="13" spans="2:18" ht="16.5" thickBot="1">
      <c r="B13" s="45" t="s">
        <v>127</v>
      </c>
      <c r="C13" s="46"/>
      <c r="D13" s="46"/>
      <c r="E13" s="47"/>
    </row>
    <row r="14" spans="2:18">
      <c r="B14" s="199" t="s">
        <v>12</v>
      </c>
      <c r="C14" s="207" t="s">
        <v>73</v>
      </c>
      <c r="D14" s="220" t="s">
        <v>129</v>
      </c>
      <c r="E14" s="221"/>
      <c r="F14" s="221"/>
      <c r="G14" s="221"/>
      <c r="H14" s="221"/>
      <c r="I14" s="221"/>
      <c r="J14" s="221"/>
      <c r="K14" s="221"/>
      <c r="L14" s="221"/>
      <c r="M14" s="221"/>
      <c r="N14" s="221"/>
      <c r="O14" s="221"/>
      <c r="P14" s="221"/>
      <c r="Q14" s="221"/>
      <c r="R14" s="221"/>
    </row>
    <row r="15" spans="2:18" ht="27" customHeight="1">
      <c r="B15" s="194"/>
      <c r="C15" s="208"/>
      <c r="D15" s="215" t="s">
        <v>128</v>
      </c>
      <c r="E15" s="215"/>
      <c r="F15" s="215"/>
      <c r="G15" s="215" t="s">
        <v>130</v>
      </c>
      <c r="H15" s="215"/>
      <c r="I15" s="215"/>
      <c r="J15" s="215" t="s">
        <v>131</v>
      </c>
      <c r="K15" s="215"/>
      <c r="L15" s="215"/>
      <c r="M15" s="204" t="s">
        <v>132</v>
      </c>
      <c r="N15" s="204"/>
      <c r="O15" s="204"/>
      <c r="P15" s="204" t="s">
        <v>133</v>
      </c>
      <c r="Q15" s="204"/>
      <c r="R15" s="204"/>
    </row>
    <row r="16" spans="2:18" ht="25.5">
      <c r="B16" s="194"/>
      <c r="C16" s="208"/>
      <c r="D16" s="55" t="s">
        <v>123</v>
      </c>
      <c r="E16" s="55" t="s">
        <v>124</v>
      </c>
      <c r="F16" s="55" t="s">
        <v>125</v>
      </c>
      <c r="G16" s="55" t="s">
        <v>123</v>
      </c>
      <c r="H16" s="55" t="s">
        <v>124</v>
      </c>
      <c r="I16" s="55" t="s">
        <v>125</v>
      </c>
      <c r="J16" s="55" t="s">
        <v>123</v>
      </c>
      <c r="K16" s="55" t="s">
        <v>124</v>
      </c>
      <c r="L16" s="55" t="s">
        <v>125</v>
      </c>
      <c r="M16" s="55" t="s">
        <v>123</v>
      </c>
      <c r="N16" s="55" t="s">
        <v>124</v>
      </c>
      <c r="O16" s="55" t="s">
        <v>125</v>
      </c>
      <c r="P16" s="55" t="s">
        <v>123</v>
      </c>
      <c r="Q16" s="55" t="s">
        <v>124</v>
      </c>
      <c r="R16" s="55" t="s">
        <v>125</v>
      </c>
    </row>
    <row r="17" spans="2:18" ht="15.75">
      <c r="B17" s="2">
        <v>1</v>
      </c>
      <c r="C17" s="3" t="s">
        <v>328</v>
      </c>
      <c r="D17" s="2">
        <v>1</v>
      </c>
      <c r="E17" s="2">
        <v>1</v>
      </c>
      <c r="F17" s="2">
        <v>0</v>
      </c>
      <c r="G17" s="2">
        <v>1</v>
      </c>
      <c r="H17" s="2" t="s">
        <v>263</v>
      </c>
      <c r="I17" s="2">
        <v>1</v>
      </c>
      <c r="J17" s="2">
        <v>1</v>
      </c>
      <c r="K17" s="2" t="s">
        <v>263</v>
      </c>
      <c r="L17" s="2">
        <v>1</v>
      </c>
      <c r="M17" s="2" t="s">
        <v>263</v>
      </c>
      <c r="N17" s="2" t="s">
        <v>263</v>
      </c>
      <c r="O17" s="2" t="s">
        <v>263</v>
      </c>
      <c r="P17" s="2" t="s">
        <v>263</v>
      </c>
      <c r="Q17" s="2" t="s">
        <v>263</v>
      </c>
      <c r="R17" s="2" t="s">
        <v>263</v>
      </c>
    </row>
    <row r="18" spans="2:18"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</row>
    <row r="19" spans="2:18">
      <c r="B19" s="205" t="s">
        <v>35</v>
      </c>
      <c r="C19" s="205"/>
      <c r="D19" s="2">
        <f>SUM(D17:D18)</f>
        <v>1</v>
      </c>
      <c r="E19" s="2">
        <f t="shared" ref="E19:F19" si="1">SUM(E17:E18)</f>
        <v>1</v>
      </c>
      <c r="F19" s="2">
        <f t="shared" si="1"/>
        <v>0</v>
      </c>
      <c r="G19" s="2">
        <f t="shared" ref="G19" si="2">SUM(G17:G18)</f>
        <v>1</v>
      </c>
      <c r="H19" s="2">
        <f t="shared" ref="H19" si="3">SUM(H17:H18)</f>
        <v>0</v>
      </c>
      <c r="I19" s="2">
        <f t="shared" ref="I19" si="4">SUM(I17:I18)</f>
        <v>1</v>
      </c>
      <c r="J19" s="2">
        <f t="shared" ref="J19" si="5">SUM(J17:J18)</f>
        <v>1</v>
      </c>
      <c r="K19" s="2">
        <f t="shared" ref="K19" si="6">SUM(K17:K18)</f>
        <v>0</v>
      </c>
      <c r="L19" s="2">
        <f t="shared" ref="L19" si="7">SUM(L17:L18)</f>
        <v>1</v>
      </c>
      <c r="M19" s="2">
        <f t="shared" ref="M19" si="8">SUM(M17:M18)</f>
        <v>0</v>
      </c>
      <c r="N19" s="2">
        <f t="shared" ref="N19" si="9">SUM(N17:N18)</f>
        <v>0</v>
      </c>
      <c r="O19" s="2">
        <f t="shared" ref="O19" si="10">SUM(O17:O18)</f>
        <v>0</v>
      </c>
      <c r="P19" s="2">
        <f t="shared" ref="P19" si="11">SUM(P17:P18)</f>
        <v>0</v>
      </c>
      <c r="Q19" s="2">
        <f t="shared" ref="Q19" si="12">SUM(Q17:Q18)</f>
        <v>0</v>
      </c>
      <c r="R19" s="2">
        <f t="shared" ref="R19" si="13">SUM(R17:R18)</f>
        <v>0</v>
      </c>
    </row>
    <row r="20" spans="2:18"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</row>
    <row r="21" spans="2:18" ht="15.75">
      <c r="B21" s="213" t="s">
        <v>274</v>
      </c>
      <c r="C21" s="213"/>
      <c r="D21" s="214"/>
      <c r="E21" s="214"/>
      <c r="F21" s="76"/>
      <c r="G21" s="76"/>
      <c r="H21" s="76"/>
      <c r="I21" s="76"/>
      <c r="J21" s="76"/>
      <c r="K21" s="76"/>
      <c r="L21" s="76"/>
      <c r="M21" s="76"/>
      <c r="N21" s="76"/>
      <c r="O21" s="76"/>
      <c r="P21" s="76"/>
      <c r="Q21" s="76"/>
      <c r="R21" s="76"/>
    </row>
    <row r="22" spans="2:18">
      <c r="B22" s="199" t="s">
        <v>12</v>
      </c>
      <c r="C22" s="207" t="s">
        <v>73</v>
      </c>
      <c r="D22" s="204" t="s">
        <v>134</v>
      </c>
      <c r="E22" s="204"/>
      <c r="F22" s="204"/>
      <c r="G22" s="204" t="s">
        <v>135</v>
      </c>
      <c r="H22" s="204"/>
      <c r="I22" s="204"/>
      <c r="J22" s="209" t="s">
        <v>136</v>
      </c>
      <c r="K22" s="209"/>
      <c r="L22" s="209"/>
    </row>
    <row r="23" spans="2:18" ht="25.5" customHeight="1">
      <c r="B23" s="194"/>
      <c r="C23" s="208"/>
      <c r="D23" s="200" t="s">
        <v>123</v>
      </c>
      <c r="E23" s="200" t="s">
        <v>124</v>
      </c>
      <c r="F23" s="200" t="s">
        <v>125</v>
      </c>
      <c r="G23" s="200" t="s">
        <v>123</v>
      </c>
      <c r="H23" s="200" t="s">
        <v>124</v>
      </c>
      <c r="I23" s="200" t="s">
        <v>125</v>
      </c>
      <c r="J23" s="200" t="s">
        <v>123</v>
      </c>
      <c r="K23" s="200" t="s">
        <v>124</v>
      </c>
      <c r="L23" s="200" t="s">
        <v>125</v>
      </c>
    </row>
    <row r="24" spans="2:18">
      <c r="B24" s="194"/>
      <c r="C24" s="208"/>
      <c r="D24" s="201"/>
      <c r="E24" s="201"/>
      <c r="F24" s="201"/>
      <c r="G24" s="201"/>
      <c r="H24" s="201"/>
      <c r="I24" s="201"/>
      <c r="J24" s="201"/>
      <c r="K24" s="201"/>
      <c r="L24" s="201"/>
    </row>
    <row r="25" spans="2:18" ht="15.75">
      <c r="B25" s="2">
        <v>1</v>
      </c>
      <c r="C25" s="3" t="s">
        <v>328</v>
      </c>
      <c r="D25" s="2" t="s">
        <v>263</v>
      </c>
      <c r="E25" s="2" t="s">
        <v>263</v>
      </c>
      <c r="F25" s="2" t="s">
        <v>263</v>
      </c>
      <c r="G25" s="2" t="s">
        <v>263</v>
      </c>
      <c r="H25" s="2" t="s">
        <v>263</v>
      </c>
      <c r="I25" s="2" t="s">
        <v>263</v>
      </c>
      <c r="J25" s="2">
        <v>6</v>
      </c>
      <c r="K25" s="2">
        <v>6</v>
      </c>
      <c r="L25" s="2" t="s">
        <v>263</v>
      </c>
    </row>
    <row r="26" spans="2:18"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</row>
    <row r="27" spans="2:18">
      <c r="B27" s="205" t="s">
        <v>35</v>
      </c>
      <c r="C27" s="205"/>
      <c r="D27" s="2">
        <f>SUM(D25:D26)</f>
        <v>0</v>
      </c>
      <c r="E27" s="2">
        <f t="shared" ref="E27:L27" si="14">SUM(E25:E26)</f>
        <v>0</v>
      </c>
      <c r="F27" s="2">
        <f t="shared" si="14"/>
        <v>0</v>
      </c>
      <c r="G27" s="2">
        <f t="shared" si="14"/>
        <v>0</v>
      </c>
      <c r="H27" s="2">
        <f t="shared" si="14"/>
        <v>0</v>
      </c>
      <c r="I27" s="2">
        <f t="shared" si="14"/>
        <v>0</v>
      </c>
      <c r="J27" s="2">
        <f t="shared" si="14"/>
        <v>6</v>
      </c>
      <c r="K27" s="2">
        <f t="shared" si="14"/>
        <v>6</v>
      </c>
      <c r="L27" s="2">
        <f t="shared" si="14"/>
        <v>0</v>
      </c>
      <c r="M27" s="76"/>
      <c r="N27" s="76"/>
    </row>
    <row r="28" spans="2:18">
      <c r="D28" s="76"/>
      <c r="E28" s="76"/>
      <c r="F28" s="76"/>
      <c r="G28" s="76"/>
      <c r="H28" s="76"/>
      <c r="I28" s="76"/>
      <c r="J28" s="76"/>
      <c r="K28" s="76"/>
      <c r="L28" s="76"/>
      <c r="M28" s="76"/>
      <c r="N28" s="76"/>
    </row>
    <row r="29" spans="2:18" ht="15.75">
      <c r="B29" s="213" t="s">
        <v>274</v>
      </c>
      <c r="C29" s="213"/>
      <c r="D29" s="213"/>
      <c r="E29" s="213"/>
      <c r="F29" s="76"/>
      <c r="G29" s="76"/>
      <c r="H29" s="76"/>
      <c r="I29" s="76"/>
      <c r="J29" s="76"/>
      <c r="K29" s="76"/>
      <c r="L29" s="76"/>
      <c r="M29" s="76"/>
      <c r="N29" s="76"/>
      <c r="O29" s="76"/>
    </row>
    <row r="30" spans="2:18">
      <c r="B30" s="199" t="s">
        <v>12</v>
      </c>
      <c r="C30" s="207" t="s">
        <v>73</v>
      </c>
      <c r="D30" s="209" t="s">
        <v>137</v>
      </c>
      <c r="E30" s="209"/>
      <c r="F30" s="209"/>
      <c r="G30" s="204" t="s">
        <v>138</v>
      </c>
      <c r="H30" s="204"/>
      <c r="I30" s="204"/>
      <c r="J30" s="210" t="s">
        <v>139</v>
      </c>
      <c r="K30" s="211"/>
      <c r="L30" s="212"/>
      <c r="M30" s="204" t="s">
        <v>35</v>
      </c>
      <c r="N30" s="204"/>
      <c r="O30" s="204"/>
    </row>
    <row r="31" spans="2:18" ht="25.5" customHeight="1">
      <c r="B31" s="194"/>
      <c r="C31" s="208"/>
      <c r="D31" s="200" t="s">
        <v>123</v>
      </c>
      <c r="E31" s="200" t="s">
        <v>124</v>
      </c>
      <c r="F31" s="200" t="s">
        <v>125</v>
      </c>
      <c r="G31" s="200" t="s">
        <v>123</v>
      </c>
      <c r="H31" s="200" t="s">
        <v>124</v>
      </c>
      <c r="I31" s="200" t="s">
        <v>125</v>
      </c>
      <c r="J31" s="200" t="s">
        <v>123</v>
      </c>
      <c r="K31" s="200" t="s">
        <v>124</v>
      </c>
      <c r="L31" s="200" t="s">
        <v>125</v>
      </c>
      <c r="M31" s="200" t="s">
        <v>123</v>
      </c>
      <c r="N31" s="200" t="s">
        <v>124</v>
      </c>
      <c r="O31" s="200" t="s">
        <v>125</v>
      </c>
    </row>
    <row r="32" spans="2:18">
      <c r="B32" s="194"/>
      <c r="C32" s="208"/>
      <c r="D32" s="201"/>
      <c r="E32" s="201"/>
      <c r="F32" s="201"/>
      <c r="G32" s="201"/>
      <c r="H32" s="201"/>
      <c r="I32" s="201"/>
      <c r="J32" s="201"/>
      <c r="K32" s="201"/>
      <c r="L32" s="201"/>
      <c r="M32" s="201"/>
      <c r="N32" s="201"/>
      <c r="O32" s="201"/>
    </row>
    <row r="33" spans="2:15" s="22" customFormat="1" ht="15.75">
      <c r="B33" s="2">
        <v>1</v>
      </c>
      <c r="C33" s="3" t="s">
        <v>328</v>
      </c>
      <c r="D33" s="2">
        <v>1</v>
      </c>
      <c r="E33" s="2" t="s">
        <v>263</v>
      </c>
      <c r="F33" s="2">
        <v>1</v>
      </c>
      <c r="G33" s="2" t="s">
        <v>263</v>
      </c>
      <c r="H33" s="2" t="s">
        <v>263</v>
      </c>
      <c r="I33" s="2" t="s">
        <v>263</v>
      </c>
      <c r="J33" s="2" t="s">
        <v>263</v>
      </c>
      <c r="K33" s="2" t="s">
        <v>263</v>
      </c>
      <c r="L33" s="2" t="s">
        <v>263</v>
      </c>
      <c r="M33" s="2">
        <v>1</v>
      </c>
      <c r="N33" s="2" t="s">
        <v>263</v>
      </c>
      <c r="O33" s="2">
        <v>1</v>
      </c>
    </row>
    <row r="34" spans="2:15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</row>
    <row r="35" spans="2:15">
      <c r="B35" s="205" t="s">
        <v>35</v>
      </c>
      <c r="C35" s="205"/>
      <c r="D35" s="2">
        <f>SUM(D33:D34)</f>
        <v>1</v>
      </c>
      <c r="E35" s="2">
        <f t="shared" ref="E35:O35" si="15">SUM(E33:E34)</f>
        <v>0</v>
      </c>
      <c r="F35" s="2">
        <f t="shared" si="15"/>
        <v>1</v>
      </c>
      <c r="G35" s="2">
        <f t="shared" si="15"/>
        <v>0</v>
      </c>
      <c r="H35" s="2">
        <f t="shared" si="15"/>
        <v>0</v>
      </c>
      <c r="I35" s="2">
        <f t="shared" si="15"/>
        <v>0</v>
      </c>
      <c r="J35" s="2">
        <f t="shared" si="15"/>
        <v>0</v>
      </c>
      <c r="K35" s="2">
        <f t="shared" si="15"/>
        <v>0</v>
      </c>
      <c r="L35" s="2">
        <f t="shared" si="15"/>
        <v>0</v>
      </c>
      <c r="M35" s="2">
        <f t="shared" si="15"/>
        <v>1</v>
      </c>
      <c r="N35" s="2">
        <f t="shared" si="15"/>
        <v>0</v>
      </c>
      <c r="O35" s="2">
        <f t="shared" si="15"/>
        <v>1</v>
      </c>
    </row>
    <row r="36" spans="2:15" ht="15.75" thickBot="1">
      <c r="B36" s="76"/>
      <c r="C36" s="76"/>
      <c r="D36" s="76"/>
      <c r="E36" s="76"/>
      <c r="F36" s="76"/>
      <c r="G36" s="76"/>
      <c r="H36" s="76"/>
      <c r="I36" s="76"/>
      <c r="J36" s="76"/>
      <c r="K36" s="76"/>
      <c r="L36" s="76"/>
      <c r="M36" s="76"/>
    </row>
    <row r="37" spans="2:15" ht="16.5" thickBot="1">
      <c r="B37" s="222" t="s">
        <v>140</v>
      </c>
      <c r="C37" s="223"/>
      <c r="D37" s="224"/>
      <c r="E37" s="225"/>
    </row>
    <row r="38" spans="2:15">
      <c r="B38" s="226" t="s">
        <v>12</v>
      </c>
      <c r="C38" s="228" t="s">
        <v>73</v>
      </c>
      <c r="D38" s="230" t="s">
        <v>119</v>
      </c>
      <c r="E38" s="230"/>
      <c r="F38" s="230"/>
      <c r="G38" s="230" t="s">
        <v>120</v>
      </c>
      <c r="H38" s="230"/>
      <c r="I38" s="230"/>
      <c r="J38" s="230" t="s">
        <v>121</v>
      </c>
      <c r="K38" s="230"/>
      <c r="L38" s="230"/>
      <c r="M38" s="230" t="s">
        <v>122</v>
      </c>
      <c r="N38" s="230"/>
      <c r="O38" s="230"/>
    </row>
    <row r="39" spans="2:15" ht="127.5">
      <c r="B39" s="227"/>
      <c r="C39" s="229"/>
      <c r="D39" s="56" t="s">
        <v>141</v>
      </c>
      <c r="E39" s="57" t="s">
        <v>142</v>
      </c>
      <c r="F39" s="57" t="s">
        <v>143</v>
      </c>
      <c r="G39" s="57" t="s">
        <v>141</v>
      </c>
      <c r="H39" s="57" t="s">
        <v>142</v>
      </c>
      <c r="I39" s="57" t="s">
        <v>143</v>
      </c>
      <c r="J39" s="56" t="s">
        <v>141</v>
      </c>
      <c r="K39" s="57" t="s">
        <v>142</v>
      </c>
      <c r="L39" s="57" t="s">
        <v>143</v>
      </c>
      <c r="M39" s="56" t="s">
        <v>141</v>
      </c>
      <c r="N39" s="57" t="s">
        <v>142</v>
      </c>
      <c r="O39" s="57" t="s">
        <v>143</v>
      </c>
    </row>
    <row r="40" spans="2:15" ht="15.75">
      <c r="B40" s="2">
        <v>1</v>
      </c>
      <c r="C40" s="3" t="s">
        <v>328</v>
      </c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</row>
    <row r="41" spans="2:15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</row>
    <row r="42" spans="2:15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</row>
    <row r="43" spans="2:15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</row>
    <row r="44" spans="2:15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</row>
    <row r="45" spans="2:15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</row>
    <row r="46" spans="2:15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</row>
    <row r="47" spans="2:15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</row>
    <row r="48" spans="2:15" ht="15.75" thickBot="1"/>
    <row r="49" spans="2:28" ht="15.75">
      <c r="B49" s="231" t="s">
        <v>144</v>
      </c>
      <c r="C49" s="224"/>
      <c r="D49" s="224"/>
      <c r="E49" s="225"/>
    </row>
    <row r="50" spans="2:28" ht="15.75">
      <c r="B50" s="194" t="s">
        <v>12</v>
      </c>
      <c r="C50" s="232" t="s">
        <v>73</v>
      </c>
      <c r="D50" s="233" t="s">
        <v>148</v>
      </c>
      <c r="E50" s="233"/>
      <c r="F50" s="233"/>
      <c r="G50" s="233"/>
      <c r="H50" s="233"/>
      <c r="I50" s="233" t="s">
        <v>149</v>
      </c>
      <c r="J50" s="233"/>
      <c r="K50" s="233"/>
      <c r="L50" s="233"/>
      <c r="M50" s="233"/>
    </row>
    <row r="51" spans="2:28" ht="85.5">
      <c r="B51" s="194"/>
      <c r="C51" s="232"/>
      <c r="D51" s="58" t="s">
        <v>145</v>
      </c>
      <c r="E51" s="58" t="s">
        <v>141</v>
      </c>
      <c r="F51" s="58" t="s">
        <v>146</v>
      </c>
      <c r="G51" s="58" t="s">
        <v>147</v>
      </c>
      <c r="H51" s="58" t="s">
        <v>150</v>
      </c>
      <c r="I51" s="58" t="s">
        <v>145</v>
      </c>
      <c r="J51" s="58" t="s">
        <v>141</v>
      </c>
      <c r="K51" s="58" t="s">
        <v>146</v>
      </c>
      <c r="L51" s="58" t="s">
        <v>147</v>
      </c>
      <c r="M51" s="58" t="s">
        <v>150</v>
      </c>
    </row>
    <row r="52" spans="2:28" ht="15.75">
      <c r="B52" s="2">
        <v>1</v>
      </c>
      <c r="C52" s="3" t="s">
        <v>328</v>
      </c>
      <c r="D52" s="2" t="s">
        <v>263</v>
      </c>
      <c r="E52" s="2" t="s">
        <v>263</v>
      </c>
      <c r="F52" s="2" t="s">
        <v>263</v>
      </c>
      <c r="G52" s="2" t="s">
        <v>263</v>
      </c>
      <c r="H52" s="2" t="s">
        <v>263</v>
      </c>
      <c r="I52" s="2" t="s">
        <v>263</v>
      </c>
      <c r="J52" s="2" t="s">
        <v>263</v>
      </c>
      <c r="K52" s="2" t="s">
        <v>263</v>
      </c>
      <c r="L52" s="2" t="s">
        <v>263</v>
      </c>
      <c r="M52" s="2" t="s">
        <v>263</v>
      </c>
    </row>
    <row r="53" spans="2:28" ht="15.75" thickBot="1"/>
    <row r="54" spans="2:28" ht="16.5" thickBot="1">
      <c r="B54" s="167" t="s">
        <v>244</v>
      </c>
      <c r="C54" s="168"/>
      <c r="D54" s="168"/>
      <c r="E54" s="168"/>
      <c r="F54" s="168"/>
      <c r="G54" s="168"/>
      <c r="H54" s="168"/>
      <c r="I54" s="193"/>
    </row>
    <row r="55" spans="2:28">
      <c r="B55" s="156" t="s">
        <v>25</v>
      </c>
      <c r="C55" s="156" t="s">
        <v>26</v>
      </c>
      <c r="D55" s="146" t="s">
        <v>27</v>
      </c>
      <c r="E55" s="146" t="s">
        <v>28</v>
      </c>
      <c r="F55" s="146"/>
      <c r="G55" s="146"/>
      <c r="H55" s="146"/>
      <c r="I55" s="146"/>
      <c r="J55" s="146"/>
      <c r="K55" s="146" t="s">
        <v>29</v>
      </c>
      <c r="L55" s="146"/>
      <c r="M55" s="146"/>
      <c r="N55" s="146"/>
      <c r="O55" s="146"/>
      <c r="P55" s="146"/>
      <c r="Q55" s="146" t="s">
        <v>30</v>
      </c>
      <c r="R55" s="146"/>
      <c r="S55" s="146"/>
      <c r="T55" s="146"/>
      <c r="U55" s="146"/>
      <c r="V55" s="146"/>
      <c r="W55" s="146" t="s">
        <v>31</v>
      </c>
      <c r="X55" s="146"/>
      <c r="Y55" s="146"/>
      <c r="Z55" s="146"/>
      <c r="AA55" s="146"/>
      <c r="AB55" s="146"/>
    </row>
    <row r="56" spans="2:28">
      <c r="B56" s="156"/>
      <c r="C56" s="156"/>
      <c r="D56" s="146"/>
      <c r="E56" s="203" t="s">
        <v>32</v>
      </c>
      <c r="F56" s="203"/>
      <c r="G56" s="203" t="s">
        <v>33</v>
      </c>
      <c r="H56" s="203"/>
      <c r="I56" s="203" t="s">
        <v>35</v>
      </c>
      <c r="J56" s="203"/>
      <c r="K56" s="203" t="s">
        <v>32</v>
      </c>
      <c r="L56" s="203"/>
      <c r="M56" s="203" t="s">
        <v>33</v>
      </c>
      <c r="N56" s="203"/>
      <c r="O56" s="203" t="s">
        <v>35</v>
      </c>
      <c r="P56" s="203"/>
      <c r="Q56" s="203" t="s">
        <v>32</v>
      </c>
      <c r="R56" s="203"/>
      <c r="S56" s="203" t="s">
        <v>33</v>
      </c>
      <c r="T56" s="203"/>
      <c r="U56" s="203" t="s">
        <v>35</v>
      </c>
      <c r="V56" s="203"/>
      <c r="W56" s="203" t="s">
        <v>32</v>
      </c>
      <c r="X56" s="203"/>
      <c r="Y56" s="203" t="s">
        <v>33</v>
      </c>
      <c r="Z56" s="203"/>
      <c r="AA56" s="203" t="s">
        <v>35</v>
      </c>
      <c r="AB56" s="203"/>
    </row>
    <row r="57" spans="2:28">
      <c r="B57" s="156"/>
      <c r="C57" s="156"/>
      <c r="D57" s="146"/>
      <c r="E57" s="203"/>
      <c r="F57" s="203"/>
      <c r="G57" s="203" t="s">
        <v>34</v>
      </c>
      <c r="H57" s="203"/>
      <c r="I57" s="203"/>
      <c r="J57" s="203"/>
      <c r="K57" s="203"/>
      <c r="L57" s="203"/>
      <c r="M57" s="203" t="s">
        <v>34</v>
      </c>
      <c r="N57" s="203"/>
      <c r="O57" s="203"/>
      <c r="P57" s="203"/>
      <c r="Q57" s="203"/>
      <c r="R57" s="203"/>
      <c r="S57" s="203" t="s">
        <v>34</v>
      </c>
      <c r="T57" s="203"/>
      <c r="U57" s="203"/>
      <c r="V57" s="203"/>
      <c r="W57" s="203"/>
      <c r="X57" s="203"/>
      <c r="Y57" s="203" t="s">
        <v>34</v>
      </c>
      <c r="Z57" s="203"/>
      <c r="AA57" s="203"/>
      <c r="AB57" s="203"/>
    </row>
    <row r="58" spans="2:28">
      <c r="B58" s="156"/>
      <c r="C58" s="156"/>
      <c r="D58" s="146"/>
      <c r="E58" s="13" t="s">
        <v>36</v>
      </c>
      <c r="F58" s="13" t="s">
        <v>37</v>
      </c>
      <c r="G58" s="13" t="s">
        <v>36</v>
      </c>
      <c r="H58" s="13" t="s">
        <v>37</v>
      </c>
      <c r="I58" s="13" t="s">
        <v>36</v>
      </c>
      <c r="J58" s="13" t="s">
        <v>37</v>
      </c>
      <c r="K58" s="13" t="s">
        <v>36</v>
      </c>
      <c r="L58" s="13" t="s">
        <v>37</v>
      </c>
      <c r="M58" s="13" t="s">
        <v>36</v>
      </c>
      <c r="N58" s="13" t="s">
        <v>37</v>
      </c>
      <c r="O58" s="13" t="s">
        <v>36</v>
      </c>
      <c r="P58" s="13" t="s">
        <v>37</v>
      </c>
      <c r="Q58" s="13" t="s">
        <v>36</v>
      </c>
      <c r="R58" s="13" t="s">
        <v>37</v>
      </c>
      <c r="S58" s="13" t="s">
        <v>36</v>
      </c>
      <c r="T58" s="13" t="s">
        <v>37</v>
      </c>
      <c r="U58" s="13" t="s">
        <v>36</v>
      </c>
      <c r="V58" s="13" t="s">
        <v>37</v>
      </c>
      <c r="W58" s="13" t="s">
        <v>36</v>
      </c>
      <c r="X58" s="13" t="s">
        <v>37</v>
      </c>
      <c r="Y58" s="13" t="s">
        <v>36</v>
      </c>
      <c r="Z58" s="13" t="s">
        <v>37</v>
      </c>
      <c r="AA58" s="13" t="s">
        <v>36</v>
      </c>
      <c r="AB58" s="13" t="s">
        <v>37</v>
      </c>
    </row>
    <row r="59" spans="2:28" ht="15.75">
      <c r="B59" s="2">
        <v>1</v>
      </c>
      <c r="C59" s="3" t="s">
        <v>328</v>
      </c>
      <c r="D59" s="15"/>
      <c r="E59" s="14"/>
      <c r="F59" s="14">
        <v>19</v>
      </c>
      <c r="G59" s="14"/>
      <c r="H59" s="14">
        <v>20</v>
      </c>
      <c r="I59" s="14"/>
      <c r="J59" s="14">
        <v>29</v>
      </c>
      <c r="K59" s="14"/>
      <c r="L59" s="14">
        <v>12</v>
      </c>
      <c r="M59" s="14"/>
      <c r="N59" s="14">
        <v>9</v>
      </c>
      <c r="O59" s="14"/>
      <c r="P59" s="14">
        <v>9</v>
      </c>
      <c r="Q59" s="14"/>
      <c r="R59" s="14">
        <v>7</v>
      </c>
      <c r="S59" s="14"/>
      <c r="T59" s="14">
        <v>11</v>
      </c>
      <c r="U59" s="14"/>
      <c r="V59" s="14">
        <v>18</v>
      </c>
      <c r="W59" s="14"/>
      <c r="X59" s="102">
        <v>0.37</v>
      </c>
      <c r="Y59" s="14"/>
      <c r="Z59" s="102">
        <v>0.55000000000000004</v>
      </c>
      <c r="AA59" s="14"/>
      <c r="AB59" s="102">
        <v>0.46</v>
      </c>
    </row>
    <row r="60" spans="2:28">
      <c r="B60" s="202" t="s">
        <v>35</v>
      </c>
      <c r="C60" s="202"/>
      <c r="D60" s="70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</row>
  </sheetData>
  <mergeCells count="93">
    <mergeCell ref="G38:I38"/>
    <mergeCell ref="J38:L38"/>
    <mergeCell ref="M38:O38"/>
    <mergeCell ref="B49:E49"/>
    <mergeCell ref="B50:B51"/>
    <mergeCell ref="C50:C51"/>
    <mergeCell ref="D50:H50"/>
    <mergeCell ref="I50:M50"/>
    <mergeCell ref="B35:C35"/>
    <mergeCell ref="B37:E37"/>
    <mergeCell ref="B38:B39"/>
    <mergeCell ref="C38:C39"/>
    <mergeCell ref="D38:F38"/>
    <mergeCell ref="B2:C2"/>
    <mergeCell ref="D22:F22"/>
    <mergeCell ref="G22:I22"/>
    <mergeCell ref="B10:C10"/>
    <mergeCell ref="B4:D4"/>
    <mergeCell ref="B14:B16"/>
    <mergeCell ref="C14:C16"/>
    <mergeCell ref="D14:R14"/>
    <mergeCell ref="D15:F15"/>
    <mergeCell ref="G15:I15"/>
    <mergeCell ref="D6:F6"/>
    <mergeCell ref="G6:I6"/>
    <mergeCell ref="J6:L6"/>
    <mergeCell ref="M6:O6"/>
    <mergeCell ref="D5:R5"/>
    <mergeCell ref="B5:B7"/>
    <mergeCell ref="G30:I30"/>
    <mergeCell ref="J30:L30"/>
    <mergeCell ref="M30:O30"/>
    <mergeCell ref="C5:C7"/>
    <mergeCell ref="B21:E21"/>
    <mergeCell ref="J15:L15"/>
    <mergeCell ref="M15:O15"/>
    <mergeCell ref="B27:C27"/>
    <mergeCell ref="B29:E29"/>
    <mergeCell ref="B30:B32"/>
    <mergeCell ref="C30:C32"/>
    <mergeCell ref="D30:F30"/>
    <mergeCell ref="D31:D32"/>
    <mergeCell ref="E31:E32"/>
    <mergeCell ref="F31:F32"/>
    <mergeCell ref="G31:G32"/>
    <mergeCell ref="P15:R15"/>
    <mergeCell ref="B19:C19"/>
    <mergeCell ref="P6:R6"/>
    <mergeCell ref="B22:B24"/>
    <mergeCell ref="C22:C24"/>
    <mergeCell ref="J22:L22"/>
    <mergeCell ref="D23:D24"/>
    <mergeCell ref="E23:E24"/>
    <mergeCell ref="F23:F24"/>
    <mergeCell ref="G23:G24"/>
    <mergeCell ref="H23:H24"/>
    <mergeCell ref="I23:I24"/>
    <mergeCell ref="J23:J24"/>
    <mergeCell ref="K23:K24"/>
    <mergeCell ref="L23:L24"/>
    <mergeCell ref="M57:N57"/>
    <mergeCell ref="S57:T57"/>
    <mergeCell ref="Y57:Z57"/>
    <mergeCell ref="G57:H57"/>
    <mergeCell ref="B54:I54"/>
    <mergeCell ref="B55:B58"/>
    <mergeCell ref="C55:C58"/>
    <mergeCell ref="D55:D58"/>
    <mergeCell ref="E55:J55"/>
    <mergeCell ref="B60:C60"/>
    <mergeCell ref="K55:P55"/>
    <mergeCell ref="Q55:V55"/>
    <mergeCell ref="W55:AB55"/>
    <mergeCell ref="E56:F57"/>
    <mergeCell ref="G56:H56"/>
    <mergeCell ref="I56:J57"/>
    <mergeCell ref="K56:L57"/>
    <mergeCell ref="M56:N56"/>
    <mergeCell ref="O56:P57"/>
    <mergeCell ref="Q56:R57"/>
    <mergeCell ref="S56:T56"/>
    <mergeCell ref="U56:V57"/>
    <mergeCell ref="W56:X57"/>
    <mergeCell ref="Y56:Z56"/>
    <mergeCell ref="AA56:AB57"/>
    <mergeCell ref="M31:M32"/>
    <mergeCell ref="N31:N32"/>
    <mergeCell ref="O31:O32"/>
    <mergeCell ref="H31:H32"/>
    <mergeCell ref="I31:I32"/>
    <mergeCell ref="J31:J32"/>
    <mergeCell ref="K31:K32"/>
    <mergeCell ref="L31:L32"/>
  </mergeCells>
  <pageMargins left="0.16" right="0.16" top="0.36" bottom="0.96" header="0.3" footer="0.3"/>
  <pageSetup scale="45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B1:AW13"/>
  <sheetViews>
    <sheetView workbookViewId="0">
      <selection sqref="A1:XFD1048576"/>
    </sheetView>
  </sheetViews>
  <sheetFormatPr defaultRowHeight="15"/>
  <cols>
    <col min="1" max="1" width="5.5703125" customWidth="1"/>
    <col min="3" max="3" width="28" customWidth="1"/>
    <col min="4" max="5" width="9.28515625" bestFit="1" customWidth="1"/>
    <col min="6" max="49" width="7.28515625" customWidth="1"/>
  </cols>
  <sheetData>
    <row r="1" spans="2:49" ht="15.75" thickBot="1"/>
    <row r="2" spans="2:49" ht="16.5" thickBot="1">
      <c r="B2" s="239" t="s">
        <v>255</v>
      </c>
      <c r="C2" s="240"/>
    </row>
    <row r="3" spans="2:49" ht="15.75" thickBot="1"/>
    <row r="4" spans="2:49" ht="16.5" thickBot="1">
      <c r="B4" s="167" t="s">
        <v>187</v>
      </c>
      <c r="C4" s="168"/>
      <c r="D4" s="168"/>
      <c r="E4" s="168"/>
      <c r="F4" s="168"/>
      <c r="G4" s="168"/>
      <c r="H4" s="193"/>
    </row>
    <row r="5" spans="2:49" ht="100.5" customHeight="1">
      <c r="B5" s="199" t="s">
        <v>12</v>
      </c>
      <c r="C5" s="236" t="s">
        <v>73</v>
      </c>
      <c r="D5" s="241" t="s">
        <v>173</v>
      </c>
      <c r="E5" s="241" t="s">
        <v>174</v>
      </c>
      <c r="F5" s="241" t="s">
        <v>151</v>
      </c>
      <c r="G5" s="241"/>
      <c r="H5" s="241" t="s">
        <v>152</v>
      </c>
      <c r="I5" s="238"/>
      <c r="J5" s="238" t="s">
        <v>153</v>
      </c>
      <c r="K5" s="238"/>
      <c r="L5" s="238" t="s">
        <v>154</v>
      </c>
      <c r="M5" s="238"/>
      <c r="N5" s="238" t="s">
        <v>155</v>
      </c>
      <c r="O5" s="238"/>
      <c r="P5" s="238" t="s">
        <v>156</v>
      </c>
      <c r="Q5" s="238"/>
      <c r="R5" s="238" t="s">
        <v>157</v>
      </c>
      <c r="S5" s="238"/>
      <c r="T5" s="238" t="s">
        <v>158</v>
      </c>
      <c r="U5" s="238"/>
      <c r="V5" s="238" t="s">
        <v>159</v>
      </c>
      <c r="W5" s="238"/>
      <c r="X5" s="238" t="s">
        <v>160</v>
      </c>
      <c r="Y5" s="238"/>
      <c r="Z5" s="238" t="s">
        <v>161</v>
      </c>
      <c r="AA5" s="238"/>
      <c r="AB5" s="238" t="s">
        <v>162</v>
      </c>
      <c r="AC5" s="238"/>
      <c r="AD5" s="238" t="s">
        <v>163</v>
      </c>
      <c r="AE5" s="238"/>
      <c r="AF5" s="238" t="s">
        <v>164</v>
      </c>
      <c r="AG5" s="238"/>
      <c r="AH5" s="238" t="s">
        <v>165</v>
      </c>
      <c r="AI5" s="238"/>
      <c r="AJ5" s="238" t="s">
        <v>166</v>
      </c>
      <c r="AK5" s="238"/>
      <c r="AL5" s="238" t="s">
        <v>167</v>
      </c>
      <c r="AM5" s="238"/>
      <c r="AN5" s="238" t="s">
        <v>168</v>
      </c>
      <c r="AO5" s="238"/>
      <c r="AP5" s="238" t="s">
        <v>169</v>
      </c>
      <c r="AQ5" s="238"/>
      <c r="AR5" s="238" t="s">
        <v>170</v>
      </c>
      <c r="AS5" s="238"/>
      <c r="AT5" s="238" t="s">
        <v>171</v>
      </c>
      <c r="AU5" s="238"/>
      <c r="AV5" s="238" t="s">
        <v>172</v>
      </c>
      <c r="AW5" s="238"/>
    </row>
    <row r="6" spans="2:49" ht="76.5" customHeight="1">
      <c r="B6" s="198"/>
      <c r="C6" s="237"/>
      <c r="D6" s="242"/>
      <c r="E6" s="242"/>
      <c r="F6" s="59" t="s">
        <v>175</v>
      </c>
      <c r="G6" s="59" t="s">
        <v>20</v>
      </c>
      <c r="H6" s="60" t="s">
        <v>175</v>
      </c>
      <c r="I6" s="59" t="s">
        <v>20</v>
      </c>
      <c r="J6" s="60" t="s">
        <v>175</v>
      </c>
      <c r="K6" s="59" t="s">
        <v>20</v>
      </c>
      <c r="L6" s="60" t="s">
        <v>175</v>
      </c>
      <c r="M6" s="59" t="s">
        <v>20</v>
      </c>
      <c r="N6" s="60" t="s">
        <v>175</v>
      </c>
      <c r="O6" s="59" t="s">
        <v>20</v>
      </c>
      <c r="P6" s="60" t="s">
        <v>175</v>
      </c>
      <c r="Q6" s="59" t="s">
        <v>20</v>
      </c>
      <c r="R6" s="60" t="s">
        <v>175</v>
      </c>
      <c r="S6" s="59" t="s">
        <v>20</v>
      </c>
      <c r="T6" s="60" t="s">
        <v>175</v>
      </c>
      <c r="U6" s="59" t="s">
        <v>20</v>
      </c>
      <c r="V6" s="60" t="s">
        <v>175</v>
      </c>
      <c r="W6" s="59" t="s">
        <v>20</v>
      </c>
      <c r="X6" s="60" t="s">
        <v>175</v>
      </c>
      <c r="Y6" s="59" t="s">
        <v>20</v>
      </c>
      <c r="Z6" s="60" t="s">
        <v>175</v>
      </c>
      <c r="AA6" s="59" t="s">
        <v>20</v>
      </c>
      <c r="AB6" s="60" t="s">
        <v>175</v>
      </c>
      <c r="AC6" s="59" t="s">
        <v>20</v>
      </c>
      <c r="AD6" s="60" t="s">
        <v>175</v>
      </c>
      <c r="AE6" s="59" t="s">
        <v>20</v>
      </c>
      <c r="AF6" s="60" t="s">
        <v>175</v>
      </c>
      <c r="AG6" s="59" t="s">
        <v>20</v>
      </c>
      <c r="AH6" s="60" t="s">
        <v>175</v>
      </c>
      <c r="AI6" s="59" t="s">
        <v>20</v>
      </c>
      <c r="AJ6" s="60" t="s">
        <v>175</v>
      </c>
      <c r="AK6" s="59" t="s">
        <v>20</v>
      </c>
      <c r="AL6" s="60" t="s">
        <v>175</v>
      </c>
      <c r="AM6" s="59" t="s">
        <v>20</v>
      </c>
      <c r="AN6" s="60" t="s">
        <v>175</v>
      </c>
      <c r="AO6" s="59" t="s">
        <v>20</v>
      </c>
      <c r="AP6" s="60" t="s">
        <v>175</v>
      </c>
      <c r="AQ6" s="59" t="s">
        <v>20</v>
      </c>
      <c r="AR6" s="60" t="s">
        <v>175</v>
      </c>
      <c r="AS6" s="59" t="s">
        <v>20</v>
      </c>
      <c r="AT6" s="60" t="s">
        <v>175</v>
      </c>
      <c r="AU6" s="59" t="s">
        <v>20</v>
      </c>
      <c r="AV6" s="60" t="s">
        <v>175</v>
      </c>
      <c r="AW6" s="59" t="s">
        <v>20</v>
      </c>
    </row>
    <row r="7" spans="2:49" ht="15.75">
      <c r="B7" s="2">
        <v>1</v>
      </c>
      <c r="C7" s="3" t="s">
        <v>328</v>
      </c>
      <c r="D7" s="2"/>
      <c r="E7" s="2"/>
      <c r="F7" s="2" t="s">
        <v>275</v>
      </c>
      <c r="G7" s="2" t="s">
        <v>263</v>
      </c>
      <c r="H7" s="2" t="s">
        <v>276</v>
      </c>
      <c r="I7" s="2" t="s">
        <v>263</v>
      </c>
      <c r="J7" s="2" t="s">
        <v>277</v>
      </c>
      <c r="K7" s="2" t="s">
        <v>263</v>
      </c>
      <c r="L7" s="2" t="s">
        <v>263</v>
      </c>
      <c r="M7" s="2" t="s">
        <v>20</v>
      </c>
      <c r="N7" s="2" t="s">
        <v>277</v>
      </c>
      <c r="O7" s="2" t="s">
        <v>263</v>
      </c>
      <c r="P7" s="2" t="s">
        <v>263</v>
      </c>
      <c r="Q7" s="2" t="s">
        <v>20</v>
      </c>
      <c r="R7" s="2" t="s">
        <v>263</v>
      </c>
      <c r="S7" s="2" t="s">
        <v>20</v>
      </c>
      <c r="T7" s="2" t="s">
        <v>276</v>
      </c>
      <c r="U7" s="2" t="s">
        <v>263</v>
      </c>
      <c r="V7" s="2" t="s">
        <v>278</v>
      </c>
      <c r="W7" s="2" t="s">
        <v>263</v>
      </c>
      <c r="X7" s="2" t="s">
        <v>276</v>
      </c>
      <c r="Y7" s="2" t="s">
        <v>263</v>
      </c>
      <c r="Z7" s="2" t="s">
        <v>279</v>
      </c>
      <c r="AA7" s="2" t="s">
        <v>263</v>
      </c>
      <c r="AB7" s="2" t="s">
        <v>276</v>
      </c>
      <c r="AC7" s="2" t="s">
        <v>263</v>
      </c>
      <c r="AD7" s="2" t="s">
        <v>263</v>
      </c>
      <c r="AE7" s="2" t="s">
        <v>20</v>
      </c>
      <c r="AF7" s="2" t="s">
        <v>263</v>
      </c>
      <c r="AG7" s="2" t="s">
        <v>20</v>
      </c>
      <c r="AH7" s="2" t="s">
        <v>279</v>
      </c>
      <c r="AI7" s="2" t="s">
        <v>263</v>
      </c>
      <c r="AJ7" s="2" t="s">
        <v>264</v>
      </c>
      <c r="AK7" s="2" t="s">
        <v>263</v>
      </c>
      <c r="AL7" s="2" t="s">
        <v>271</v>
      </c>
      <c r="AM7" s="2" t="s">
        <v>263</v>
      </c>
      <c r="AN7" s="2" t="s">
        <v>279</v>
      </c>
      <c r="AO7" s="2" t="s">
        <v>263</v>
      </c>
      <c r="AP7" s="2" t="s">
        <v>276</v>
      </c>
      <c r="AQ7" s="2" t="s">
        <v>263</v>
      </c>
      <c r="AR7" s="2" t="s">
        <v>276</v>
      </c>
      <c r="AS7" s="2" t="s">
        <v>263</v>
      </c>
      <c r="AT7" s="2" t="s">
        <v>276</v>
      </c>
      <c r="AU7" s="2" t="s">
        <v>263</v>
      </c>
      <c r="AV7" s="2" t="s">
        <v>280</v>
      </c>
      <c r="AW7" s="2" t="s">
        <v>263</v>
      </c>
    </row>
    <row r="9" spans="2:49" ht="15.75" thickBot="1"/>
    <row r="10" spans="2:49" ht="15.75">
      <c r="B10" s="231" t="s">
        <v>186</v>
      </c>
      <c r="C10" s="224"/>
      <c r="D10" s="224"/>
      <c r="E10" s="224"/>
      <c r="F10" s="224"/>
      <c r="G10" s="224"/>
      <c r="H10" s="224"/>
      <c r="I10" s="224"/>
      <c r="J10" s="224"/>
      <c r="K10" s="224"/>
      <c r="L10" s="225"/>
    </row>
    <row r="11" spans="2:49" ht="57.75" customHeight="1">
      <c r="B11" s="194" t="s">
        <v>12</v>
      </c>
      <c r="C11" s="232" t="s">
        <v>73</v>
      </c>
      <c r="D11" s="234" t="s">
        <v>176</v>
      </c>
      <c r="E11" s="234"/>
      <c r="F11" s="234" t="s">
        <v>177</v>
      </c>
      <c r="G11" s="234"/>
      <c r="H11" s="234" t="s">
        <v>178</v>
      </c>
      <c r="I11" s="234"/>
      <c r="J11" s="234" t="s">
        <v>179</v>
      </c>
      <c r="K11" s="234"/>
      <c r="L11" s="234" t="s">
        <v>180</v>
      </c>
      <c r="M11" s="234"/>
      <c r="N11" s="234" t="s">
        <v>181</v>
      </c>
      <c r="O11" s="234"/>
      <c r="P11" s="234" t="s">
        <v>182</v>
      </c>
      <c r="Q11" s="234"/>
      <c r="R11" s="234" t="s">
        <v>183</v>
      </c>
      <c r="S11" s="234"/>
      <c r="T11" s="234" t="s">
        <v>184</v>
      </c>
      <c r="U11" s="234"/>
      <c r="V11" s="235"/>
      <c r="W11" s="235"/>
    </row>
    <row r="12" spans="2:49" ht="65.25">
      <c r="B12" s="194"/>
      <c r="C12" s="232"/>
      <c r="D12" s="61" t="s">
        <v>185</v>
      </c>
      <c r="E12" s="61" t="s">
        <v>19</v>
      </c>
      <c r="F12" s="61" t="s">
        <v>185</v>
      </c>
      <c r="G12" s="61" t="s">
        <v>19</v>
      </c>
      <c r="H12" s="61" t="s">
        <v>185</v>
      </c>
      <c r="I12" s="61" t="s">
        <v>19</v>
      </c>
      <c r="J12" s="61" t="s">
        <v>185</v>
      </c>
      <c r="K12" s="61" t="s">
        <v>19</v>
      </c>
      <c r="L12" s="61" t="s">
        <v>185</v>
      </c>
      <c r="M12" s="61" t="s">
        <v>19</v>
      </c>
      <c r="N12" s="61" t="s">
        <v>185</v>
      </c>
      <c r="O12" s="61" t="s">
        <v>19</v>
      </c>
      <c r="P12" s="61" t="s">
        <v>185</v>
      </c>
      <c r="Q12" s="61" t="s">
        <v>19</v>
      </c>
      <c r="R12" s="61" t="s">
        <v>185</v>
      </c>
      <c r="S12" s="61" t="s">
        <v>19</v>
      </c>
      <c r="T12" s="61" t="s">
        <v>185</v>
      </c>
      <c r="U12" s="61" t="s">
        <v>19</v>
      </c>
      <c r="V12" s="74"/>
      <c r="W12" s="74"/>
    </row>
    <row r="13" spans="2:49" ht="15.75">
      <c r="B13" s="2">
        <v>1</v>
      </c>
      <c r="C13" s="3" t="s">
        <v>328</v>
      </c>
      <c r="D13" s="2">
        <v>1</v>
      </c>
      <c r="E13" s="2">
        <v>1</v>
      </c>
      <c r="F13" s="2">
        <v>1</v>
      </c>
      <c r="G13" s="2">
        <v>1</v>
      </c>
      <c r="H13" s="2">
        <v>19</v>
      </c>
      <c r="I13" s="2">
        <v>10</v>
      </c>
      <c r="J13" s="2">
        <v>5</v>
      </c>
      <c r="K13" s="2">
        <v>3</v>
      </c>
      <c r="L13" s="2">
        <v>7</v>
      </c>
      <c r="M13" s="2">
        <v>4</v>
      </c>
      <c r="N13" s="2">
        <v>2</v>
      </c>
      <c r="O13" s="2">
        <v>2</v>
      </c>
      <c r="P13" s="2">
        <v>2</v>
      </c>
      <c r="Q13" s="2">
        <v>2</v>
      </c>
      <c r="R13" s="2">
        <v>1</v>
      </c>
      <c r="S13" s="2">
        <v>1</v>
      </c>
      <c r="T13" s="2">
        <v>1</v>
      </c>
      <c r="U13" s="2">
        <v>0</v>
      </c>
      <c r="V13" s="75"/>
      <c r="W13" s="75"/>
    </row>
  </sheetData>
  <mergeCells count="41">
    <mergeCell ref="X5:Y5"/>
    <mergeCell ref="Z5:AA5"/>
    <mergeCell ref="AB5:AC5"/>
    <mergeCell ref="F5:G5"/>
    <mergeCell ref="H5:I5"/>
    <mergeCell ref="J5:K5"/>
    <mergeCell ref="L5:M5"/>
    <mergeCell ref="N5:O5"/>
    <mergeCell ref="P5:Q5"/>
    <mergeCell ref="AP5:AQ5"/>
    <mergeCell ref="AR5:AS5"/>
    <mergeCell ref="AT5:AU5"/>
    <mergeCell ref="AV5:AW5"/>
    <mergeCell ref="B2:C2"/>
    <mergeCell ref="E5:E6"/>
    <mergeCell ref="D5:D6"/>
    <mergeCell ref="AD5:AE5"/>
    <mergeCell ref="AF5:AG5"/>
    <mergeCell ref="AH5:AI5"/>
    <mergeCell ref="AJ5:AK5"/>
    <mergeCell ref="AL5:AM5"/>
    <mergeCell ref="AN5:AO5"/>
    <mergeCell ref="R5:S5"/>
    <mergeCell ref="T5:U5"/>
    <mergeCell ref="V5:W5"/>
    <mergeCell ref="B5:B6"/>
    <mergeCell ref="C5:C6"/>
    <mergeCell ref="D11:E11"/>
    <mergeCell ref="F11:G11"/>
    <mergeCell ref="B4:H4"/>
    <mergeCell ref="T11:U11"/>
    <mergeCell ref="V11:W11"/>
    <mergeCell ref="B11:B12"/>
    <mergeCell ref="C11:C12"/>
    <mergeCell ref="B10:L10"/>
    <mergeCell ref="H11:I11"/>
    <mergeCell ref="J11:K11"/>
    <mergeCell ref="L11:M11"/>
    <mergeCell ref="N11:O11"/>
    <mergeCell ref="P11:Q11"/>
    <mergeCell ref="R11:S11"/>
  </mergeCells>
  <pageMargins left="0.16" right="0.16" top="0.75" bottom="0.75" header="0.3" footer="0.3"/>
  <pageSetup scale="35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>
  <dimension ref="B1:G15"/>
  <sheetViews>
    <sheetView workbookViewId="0">
      <selection sqref="A1:XFD1048576"/>
    </sheetView>
  </sheetViews>
  <sheetFormatPr defaultRowHeight="15"/>
  <cols>
    <col min="3" max="3" width="29" customWidth="1"/>
    <col min="4" max="4" width="40.7109375" customWidth="1"/>
    <col min="5" max="5" width="43.42578125" customWidth="1"/>
    <col min="6" max="6" width="30.140625" customWidth="1"/>
    <col min="7" max="7" width="31.42578125" customWidth="1"/>
  </cols>
  <sheetData>
    <row r="1" spans="2:7" ht="15.75" thickBot="1"/>
    <row r="2" spans="2:7" ht="16.5" thickBot="1">
      <c r="B2" s="239" t="s">
        <v>256</v>
      </c>
      <c r="C2" s="240"/>
    </row>
    <row r="3" spans="2:7" ht="15.75" thickBot="1"/>
    <row r="4" spans="2:7" ht="15.75">
      <c r="B4" s="190" t="s">
        <v>192</v>
      </c>
      <c r="C4" s="191"/>
      <c r="D4" s="191"/>
      <c r="E4" s="191"/>
      <c r="F4" s="191"/>
      <c r="G4" s="192"/>
    </row>
    <row r="5" spans="2:7" ht="42.75">
      <c r="B5" s="5" t="s">
        <v>12</v>
      </c>
      <c r="C5" s="4" t="s">
        <v>73</v>
      </c>
      <c r="D5" s="62" t="s">
        <v>188</v>
      </c>
      <c r="E5" s="10" t="s">
        <v>189</v>
      </c>
      <c r="F5" s="10" t="s">
        <v>190</v>
      </c>
      <c r="G5" s="10" t="s">
        <v>191</v>
      </c>
    </row>
    <row r="6" spans="2:7" ht="15.75">
      <c r="B6" s="2">
        <v>1</v>
      </c>
      <c r="C6" s="3" t="s">
        <v>328</v>
      </c>
      <c r="D6" s="2" t="s">
        <v>281</v>
      </c>
      <c r="E6" s="2" t="s">
        <v>282</v>
      </c>
      <c r="F6" s="2" t="s">
        <v>283</v>
      </c>
      <c r="G6" s="2" t="s">
        <v>284</v>
      </c>
    </row>
    <row r="7" spans="2:7" ht="15.75" thickBot="1"/>
    <row r="8" spans="2:7" ht="16.5" thickBot="1">
      <c r="B8" s="158" t="s">
        <v>193</v>
      </c>
      <c r="C8" s="159"/>
      <c r="D8" s="159"/>
      <c r="E8" s="159"/>
      <c r="F8" s="160"/>
    </row>
    <row r="9" spans="2:7" ht="42.75">
      <c r="B9" s="63" t="s">
        <v>12</v>
      </c>
      <c r="C9" s="64" t="s">
        <v>73</v>
      </c>
      <c r="D9" s="65" t="s">
        <v>188</v>
      </c>
      <c r="E9" s="66" t="s">
        <v>194</v>
      </c>
      <c r="F9" s="67" t="s">
        <v>190</v>
      </c>
    </row>
    <row r="10" spans="2:7" ht="15.75">
      <c r="B10" s="2">
        <v>1</v>
      </c>
      <c r="C10" s="3" t="s">
        <v>328</v>
      </c>
      <c r="D10" s="2"/>
      <c r="E10" s="2"/>
      <c r="F10" s="2"/>
    </row>
    <row r="11" spans="2:7" ht="15.75" thickBot="1"/>
    <row r="12" spans="2:7" ht="15.75">
      <c r="B12" s="190" t="s">
        <v>195</v>
      </c>
      <c r="C12" s="191"/>
      <c r="D12" s="192"/>
    </row>
    <row r="13" spans="2:7" ht="42.75">
      <c r="B13" s="5" t="s">
        <v>12</v>
      </c>
      <c r="C13" s="4" t="s">
        <v>73</v>
      </c>
      <c r="D13" s="62" t="s">
        <v>196</v>
      </c>
      <c r="E13" s="62" t="s">
        <v>197</v>
      </c>
      <c r="F13" s="10" t="s">
        <v>190</v>
      </c>
      <c r="G13" s="10" t="s">
        <v>191</v>
      </c>
    </row>
    <row r="14" spans="2:7" ht="31.5" customHeight="1">
      <c r="B14" s="187">
        <v>1</v>
      </c>
      <c r="C14" s="184" t="s">
        <v>328</v>
      </c>
      <c r="D14" s="2"/>
      <c r="E14" s="2"/>
      <c r="F14" s="2"/>
      <c r="G14" s="96"/>
    </row>
    <row r="15" spans="2:7">
      <c r="B15" s="189"/>
      <c r="C15" s="186"/>
      <c r="D15" s="2"/>
      <c r="E15" s="2"/>
      <c r="F15" s="2"/>
      <c r="G15" s="96"/>
    </row>
  </sheetData>
  <mergeCells count="6">
    <mergeCell ref="B4:G4"/>
    <mergeCell ref="B8:F8"/>
    <mergeCell ref="B12:D12"/>
    <mergeCell ref="B2:C2"/>
    <mergeCell ref="C14:C15"/>
    <mergeCell ref="B14:B15"/>
  </mergeCells>
  <pageMargins left="0.16" right="0.21" top="0.75" bottom="0.75" header="0.3" footer="0.3"/>
  <pageSetup scale="70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>
  <dimension ref="B2:AH26"/>
  <sheetViews>
    <sheetView zoomScale="90" zoomScaleNormal="90" workbookViewId="0">
      <selection sqref="A1:XFD1048576"/>
    </sheetView>
  </sheetViews>
  <sheetFormatPr defaultRowHeight="15"/>
  <cols>
    <col min="1" max="1" width="2.140625" customWidth="1"/>
    <col min="2" max="2" width="6.5703125" customWidth="1"/>
    <col min="3" max="3" width="14.140625" customWidth="1"/>
    <col min="4" max="4" width="16.85546875" customWidth="1"/>
    <col min="5" max="5" width="0" hidden="1" customWidth="1"/>
    <col min="6" max="6" width="10.7109375" customWidth="1"/>
    <col min="7" max="7" width="8.42578125" customWidth="1"/>
    <col min="8" max="8" width="9.28515625" customWidth="1"/>
    <col min="9" max="9" width="7.7109375" customWidth="1"/>
    <col min="10" max="10" width="8.5703125" customWidth="1"/>
    <col min="11" max="11" width="7" customWidth="1"/>
    <col min="12" max="12" width="9.28515625" customWidth="1"/>
    <col min="13" max="13" width="7.85546875" customWidth="1"/>
    <col min="14" max="14" width="8.5703125" customWidth="1"/>
    <col min="15" max="15" width="9.140625" customWidth="1"/>
    <col min="16" max="16" width="12.28515625" customWidth="1"/>
    <col min="17" max="17" width="8.140625" customWidth="1"/>
    <col min="18" max="18" width="6.85546875" customWidth="1"/>
    <col min="19" max="19" width="13.7109375" customWidth="1"/>
    <col min="20" max="20" width="9.28515625" customWidth="1"/>
    <col min="21" max="21" width="8.140625" customWidth="1"/>
    <col min="22" max="22" width="8.42578125" customWidth="1"/>
    <col min="23" max="23" width="8.140625" customWidth="1"/>
    <col min="24" max="24" width="5.85546875" customWidth="1"/>
    <col min="25" max="25" width="8.85546875" customWidth="1"/>
    <col min="26" max="26" width="8.7109375" customWidth="1"/>
    <col min="27" max="27" width="7.7109375" customWidth="1"/>
    <col min="28" max="28" width="9" customWidth="1"/>
    <col min="29" max="29" width="0" hidden="1" customWidth="1"/>
    <col min="30" max="30" width="7.42578125" customWidth="1"/>
    <col min="31" max="31" width="9.85546875" customWidth="1"/>
    <col min="32" max="32" width="7.140625" customWidth="1"/>
    <col min="33" max="33" width="10.28515625" customWidth="1"/>
    <col min="34" max="34" width="4.85546875" hidden="1" customWidth="1"/>
    <col min="35" max="35" width="11.42578125" customWidth="1"/>
    <col min="36" max="36" width="8.85546875" customWidth="1"/>
    <col min="37" max="37" width="10.85546875" customWidth="1"/>
  </cols>
  <sheetData>
    <row r="2" spans="2:18" ht="21" customHeight="1">
      <c r="B2" s="256" t="s">
        <v>348</v>
      </c>
      <c r="C2" s="256"/>
      <c r="D2" s="256"/>
      <c r="E2" s="256"/>
      <c r="F2" s="256"/>
    </row>
    <row r="3" spans="2:18" ht="15.75" thickBot="1"/>
    <row r="4" spans="2:18" ht="15.75">
      <c r="B4" s="243" t="s">
        <v>349</v>
      </c>
      <c r="C4" s="244"/>
      <c r="D4" s="244"/>
      <c r="E4" s="244"/>
      <c r="F4" s="244"/>
      <c r="G4" s="244"/>
      <c r="H4" s="244"/>
      <c r="I4" s="244"/>
      <c r="J4" s="244"/>
      <c r="K4" s="169"/>
    </row>
    <row r="5" spans="2:18">
      <c r="B5" s="194" t="s">
        <v>12</v>
      </c>
      <c r="C5" s="208" t="s">
        <v>73</v>
      </c>
      <c r="D5" s="147" t="s">
        <v>350</v>
      </c>
      <c r="E5" s="147"/>
      <c r="F5" s="147"/>
      <c r="G5" s="147"/>
      <c r="H5" s="147"/>
      <c r="I5" s="147"/>
      <c r="J5" s="147"/>
      <c r="K5" s="147"/>
      <c r="L5" s="147"/>
      <c r="M5" s="147"/>
      <c r="N5" s="147"/>
      <c r="O5" s="147"/>
      <c r="P5" s="147"/>
      <c r="Q5" s="147"/>
      <c r="R5" s="147"/>
    </row>
    <row r="6" spans="2:18" ht="86.25" customHeight="1">
      <c r="B6" s="194"/>
      <c r="C6" s="208"/>
      <c r="D6" s="255" t="s">
        <v>198</v>
      </c>
      <c r="E6" s="255"/>
      <c r="F6" s="255" t="s">
        <v>199</v>
      </c>
      <c r="G6" s="255"/>
      <c r="H6" s="255" t="s">
        <v>67</v>
      </c>
      <c r="I6" s="255"/>
      <c r="J6" s="255" t="s">
        <v>200</v>
      </c>
      <c r="K6" s="255"/>
      <c r="L6" s="255" t="s">
        <v>201</v>
      </c>
      <c r="M6" s="255"/>
      <c r="N6" s="255" t="s">
        <v>202</v>
      </c>
      <c r="O6" s="255"/>
      <c r="P6" s="255"/>
      <c r="Q6" s="255" t="s">
        <v>35</v>
      </c>
      <c r="R6" s="255"/>
    </row>
    <row r="7" spans="2:18" ht="28.5">
      <c r="B7" s="194"/>
      <c r="C7" s="208"/>
      <c r="D7" s="58" t="s">
        <v>203</v>
      </c>
      <c r="E7" s="58" t="s">
        <v>204</v>
      </c>
      <c r="F7" s="58" t="s">
        <v>203</v>
      </c>
      <c r="G7" s="58" t="s">
        <v>204</v>
      </c>
      <c r="H7" s="58" t="s">
        <v>203</v>
      </c>
      <c r="I7" s="58" t="s">
        <v>204</v>
      </c>
      <c r="J7" s="58" t="s">
        <v>203</v>
      </c>
      <c r="K7" s="58" t="s">
        <v>204</v>
      </c>
      <c r="L7" s="58" t="s">
        <v>203</v>
      </c>
      <c r="M7" s="58" t="s">
        <v>204</v>
      </c>
      <c r="N7" s="58" t="s">
        <v>203</v>
      </c>
      <c r="O7" s="58"/>
      <c r="P7" s="58" t="s">
        <v>204</v>
      </c>
      <c r="Q7" s="58" t="s">
        <v>203</v>
      </c>
      <c r="R7" s="58" t="s">
        <v>204</v>
      </c>
    </row>
    <row r="8" spans="2:18" ht="106.5" customHeight="1">
      <c r="B8" s="2">
        <v>1</v>
      </c>
      <c r="C8" s="3" t="s">
        <v>328</v>
      </c>
      <c r="D8" s="2"/>
      <c r="E8" s="2"/>
      <c r="F8" s="2" t="s">
        <v>263</v>
      </c>
      <c r="G8" s="2" t="s">
        <v>263</v>
      </c>
      <c r="H8" s="2" t="s">
        <v>263</v>
      </c>
      <c r="I8" s="2" t="s">
        <v>263</v>
      </c>
      <c r="J8" s="2" t="s">
        <v>263</v>
      </c>
      <c r="K8" s="2" t="s">
        <v>263</v>
      </c>
      <c r="L8" s="2" t="s">
        <v>263</v>
      </c>
      <c r="M8" s="2"/>
      <c r="N8" s="2" t="s">
        <v>263</v>
      </c>
      <c r="O8" s="2" t="s">
        <v>263</v>
      </c>
      <c r="P8" s="2" t="s">
        <v>263</v>
      </c>
      <c r="Q8" s="2" t="s">
        <v>263</v>
      </c>
      <c r="R8" s="2" t="s">
        <v>263</v>
      </c>
    </row>
    <row r="9" spans="2:18" ht="15.75" thickBot="1"/>
    <row r="10" spans="2:18" ht="15.75">
      <c r="B10" s="243" t="s">
        <v>351</v>
      </c>
      <c r="C10" s="244"/>
      <c r="D10" s="244"/>
      <c r="E10" s="244"/>
      <c r="F10" s="244"/>
      <c r="G10" s="244"/>
      <c r="H10" s="244"/>
      <c r="I10" s="244"/>
      <c r="J10" s="244"/>
      <c r="K10" s="169"/>
    </row>
    <row r="11" spans="2:18">
      <c r="B11" s="194" t="s">
        <v>12</v>
      </c>
      <c r="C11" s="208" t="s">
        <v>73</v>
      </c>
      <c r="D11" s="147"/>
      <c r="E11" s="147"/>
      <c r="F11" s="147"/>
      <c r="G11" s="147"/>
      <c r="H11" s="147"/>
      <c r="I11" s="147"/>
      <c r="J11" s="147"/>
      <c r="K11" s="147"/>
      <c r="L11" s="147"/>
      <c r="M11" s="147"/>
      <c r="N11" s="147"/>
      <c r="O11" s="147"/>
      <c r="P11" s="147"/>
      <c r="Q11" s="147"/>
    </row>
    <row r="12" spans="2:18" ht="42.75" customHeight="1">
      <c r="B12" s="194"/>
      <c r="C12" s="208"/>
      <c r="D12" s="254" t="s">
        <v>198</v>
      </c>
      <c r="E12" s="254"/>
      <c r="F12" s="254" t="s">
        <v>199</v>
      </c>
      <c r="G12" s="254"/>
      <c r="H12" s="254" t="s">
        <v>67</v>
      </c>
      <c r="I12" s="254"/>
      <c r="J12" s="254" t="s">
        <v>200</v>
      </c>
      <c r="K12" s="254"/>
      <c r="L12" s="254" t="s">
        <v>201</v>
      </c>
      <c r="M12" s="254"/>
      <c r="N12" s="254" t="s">
        <v>202</v>
      </c>
      <c r="O12" s="254"/>
      <c r="P12" s="254" t="s">
        <v>35</v>
      </c>
      <c r="Q12" s="254"/>
    </row>
    <row r="13" spans="2:18">
      <c r="B13" s="194"/>
      <c r="C13" s="208"/>
      <c r="D13" s="58" t="s">
        <v>203</v>
      </c>
      <c r="E13" s="58" t="s">
        <v>204</v>
      </c>
      <c r="F13" s="58" t="s">
        <v>203</v>
      </c>
      <c r="G13" s="58" t="s">
        <v>204</v>
      </c>
      <c r="H13" s="58" t="s">
        <v>203</v>
      </c>
      <c r="I13" s="58" t="s">
        <v>204</v>
      </c>
      <c r="J13" s="58" t="s">
        <v>203</v>
      </c>
      <c r="K13" s="58" t="s">
        <v>204</v>
      </c>
      <c r="L13" s="58" t="s">
        <v>203</v>
      </c>
      <c r="M13" s="58" t="s">
        <v>204</v>
      </c>
      <c r="N13" s="58" t="s">
        <v>203</v>
      </c>
      <c r="O13" s="58" t="s">
        <v>204</v>
      </c>
      <c r="P13" s="58" t="s">
        <v>203</v>
      </c>
      <c r="Q13" s="58" t="s">
        <v>204</v>
      </c>
    </row>
    <row r="14" spans="2:18" ht="15.75">
      <c r="B14" s="2">
        <v>1</v>
      </c>
      <c r="C14" s="3" t="s">
        <v>328</v>
      </c>
      <c r="D14" s="2"/>
      <c r="E14" s="2"/>
      <c r="F14" s="2" t="s">
        <v>263</v>
      </c>
      <c r="G14" s="2" t="s">
        <v>263</v>
      </c>
      <c r="H14" s="2" t="s">
        <v>263</v>
      </c>
      <c r="I14" s="2" t="s">
        <v>263</v>
      </c>
      <c r="J14" s="2" t="s">
        <v>263</v>
      </c>
      <c r="K14" s="2" t="s">
        <v>263</v>
      </c>
      <c r="L14" s="2" t="s">
        <v>263</v>
      </c>
      <c r="M14" s="2">
        <v>836860</v>
      </c>
      <c r="N14" s="2" t="s">
        <v>263</v>
      </c>
      <c r="O14" s="2" t="s">
        <v>263</v>
      </c>
      <c r="P14" s="2" t="s">
        <v>263</v>
      </c>
      <c r="Q14" s="2" t="s">
        <v>263</v>
      </c>
    </row>
    <row r="16" spans="2:18" ht="15.75">
      <c r="B16" s="245" t="s">
        <v>352</v>
      </c>
      <c r="C16" s="246"/>
      <c r="D16" s="246"/>
      <c r="E16" s="246"/>
      <c r="F16" s="246"/>
      <c r="G16" s="246"/>
      <c r="H16" s="246"/>
      <c r="I16" s="246"/>
      <c r="J16" s="246"/>
      <c r="K16" s="246"/>
      <c r="L16" s="247"/>
    </row>
    <row r="17" spans="2:19">
      <c r="B17" s="194" t="s">
        <v>12</v>
      </c>
      <c r="C17" s="208" t="s">
        <v>73</v>
      </c>
      <c r="D17" s="147"/>
      <c r="E17" s="147"/>
      <c r="F17" s="147"/>
      <c r="G17" s="147"/>
      <c r="H17" s="147"/>
      <c r="I17" s="147"/>
      <c r="J17" s="147"/>
      <c r="K17" s="147"/>
      <c r="L17" s="147"/>
      <c r="M17" s="147"/>
      <c r="N17" s="147"/>
      <c r="O17" s="147"/>
      <c r="P17" s="147"/>
      <c r="Q17" s="147"/>
      <c r="R17" s="8"/>
    </row>
    <row r="18" spans="2:19">
      <c r="B18" s="194"/>
      <c r="C18" s="208"/>
      <c r="D18" s="249" t="s">
        <v>198</v>
      </c>
      <c r="E18" s="249"/>
      <c r="F18" s="249" t="s">
        <v>199</v>
      </c>
      <c r="G18" s="249"/>
      <c r="H18" s="249" t="s">
        <v>67</v>
      </c>
      <c r="I18" s="249"/>
      <c r="J18" s="249" t="s">
        <v>200</v>
      </c>
      <c r="K18" s="249"/>
      <c r="L18" s="249" t="s">
        <v>201</v>
      </c>
      <c r="M18" s="249"/>
      <c r="N18" s="249" t="s">
        <v>202</v>
      </c>
      <c r="O18" s="249"/>
      <c r="P18" s="249" t="s">
        <v>35</v>
      </c>
      <c r="Q18" s="249"/>
      <c r="R18" s="8"/>
    </row>
    <row r="19" spans="2:19">
      <c r="B19" s="194"/>
      <c r="C19" s="208"/>
      <c r="D19" s="69" t="s">
        <v>203</v>
      </c>
      <c r="E19" s="69" t="s">
        <v>204</v>
      </c>
      <c r="F19" s="69" t="s">
        <v>203</v>
      </c>
      <c r="G19" s="69" t="s">
        <v>204</v>
      </c>
      <c r="H19" s="69" t="s">
        <v>203</v>
      </c>
      <c r="I19" s="69" t="s">
        <v>204</v>
      </c>
      <c r="J19" s="69" t="s">
        <v>203</v>
      </c>
      <c r="K19" s="69" t="s">
        <v>204</v>
      </c>
      <c r="L19" s="69" t="s">
        <v>203</v>
      </c>
      <c r="M19" s="69" t="s">
        <v>204</v>
      </c>
      <c r="N19" s="69" t="s">
        <v>203</v>
      </c>
      <c r="O19" s="69" t="s">
        <v>204</v>
      </c>
      <c r="P19" s="69" t="s">
        <v>203</v>
      </c>
      <c r="Q19" s="69" t="s">
        <v>204</v>
      </c>
    </row>
    <row r="20" spans="2:19" ht="15.75">
      <c r="B20" s="2">
        <v>1</v>
      </c>
      <c r="C20" s="3" t="s">
        <v>328</v>
      </c>
      <c r="D20" s="99"/>
      <c r="E20" s="2"/>
      <c r="F20" s="2" t="s">
        <v>263</v>
      </c>
      <c r="G20" s="2" t="s">
        <v>263</v>
      </c>
      <c r="H20" s="2" t="s">
        <v>263</v>
      </c>
      <c r="I20" s="2" t="s">
        <v>263</v>
      </c>
      <c r="J20" s="2" t="s">
        <v>263</v>
      </c>
      <c r="K20" s="2" t="s">
        <v>263</v>
      </c>
      <c r="L20" s="2" t="s">
        <v>263</v>
      </c>
      <c r="M20" s="99"/>
      <c r="N20" s="2" t="s">
        <v>263</v>
      </c>
      <c r="O20" s="2" t="s">
        <v>263</v>
      </c>
      <c r="P20" s="2" t="s">
        <v>263</v>
      </c>
      <c r="Q20" s="2" t="s">
        <v>263</v>
      </c>
    </row>
    <row r="22" spans="2:19" ht="15.75">
      <c r="B22" s="250" t="s">
        <v>353</v>
      </c>
      <c r="C22" s="250"/>
      <c r="D22" s="250"/>
      <c r="E22" s="250"/>
      <c r="F22" s="250"/>
      <c r="G22" s="250"/>
      <c r="H22" s="250"/>
      <c r="I22" s="250"/>
      <c r="J22" s="250"/>
      <c r="K22" s="250"/>
      <c r="L22" s="250"/>
      <c r="M22" s="250"/>
      <c r="N22" s="250"/>
      <c r="O22" s="250"/>
      <c r="P22" s="250"/>
      <c r="Q22" s="250"/>
      <c r="R22" s="250"/>
      <c r="S22" s="250"/>
    </row>
    <row r="23" spans="2:19">
      <c r="B23" s="199" t="s">
        <v>12</v>
      </c>
      <c r="C23" s="197" t="s">
        <v>73</v>
      </c>
      <c r="D23" s="248" t="s">
        <v>210</v>
      </c>
      <c r="E23" s="248"/>
      <c r="F23" s="248"/>
      <c r="G23" s="248"/>
      <c r="H23" s="248"/>
      <c r="I23" s="248"/>
      <c r="J23" s="248"/>
      <c r="K23" s="248"/>
      <c r="L23" s="248"/>
      <c r="M23" s="248"/>
      <c r="N23" s="248"/>
      <c r="O23" s="253" t="s">
        <v>214</v>
      </c>
      <c r="P23" s="253"/>
    </row>
    <row r="24" spans="2:19" ht="71.25">
      <c r="B24" s="194"/>
      <c r="C24" s="252"/>
      <c r="D24" s="249" t="s">
        <v>205</v>
      </c>
      <c r="E24" s="249"/>
      <c r="F24" s="249" t="s">
        <v>206</v>
      </c>
      <c r="G24" s="249"/>
      <c r="H24" s="249" t="s">
        <v>209</v>
      </c>
      <c r="I24" s="249"/>
      <c r="J24" s="249" t="s">
        <v>207</v>
      </c>
      <c r="K24" s="249"/>
      <c r="L24" s="249" t="s">
        <v>208</v>
      </c>
      <c r="M24" s="249"/>
      <c r="N24" s="68" t="s">
        <v>213</v>
      </c>
      <c r="O24" s="251" t="s">
        <v>211</v>
      </c>
      <c r="P24" s="251" t="s">
        <v>212</v>
      </c>
    </row>
    <row r="25" spans="2:19">
      <c r="B25" s="194"/>
      <c r="C25" s="252"/>
      <c r="D25" s="58" t="s">
        <v>203</v>
      </c>
      <c r="E25" s="58" t="s">
        <v>204</v>
      </c>
      <c r="F25" s="58" t="s">
        <v>203</v>
      </c>
      <c r="G25" s="58" t="s">
        <v>204</v>
      </c>
      <c r="H25" s="58" t="s">
        <v>203</v>
      </c>
      <c r="I25" s="58" t="s">
        <v>204</v>
      </c>
      <c r="J25" s="58" t="s">
        <v>203</v>
      </c>
      <c r="K25" s="58" t="s">
        <v>204</v>
      </c>
      <c r="L25" s="58" t="s">
        <v>203</v>
      </c>
      <c r="M25" s="58" t="s">
        <v>204</v>
      </c>
      <c r="N25" s="58"/>
      <c r="O25" s="251"/>
      <c r="P25" s="251"/>
    </row>
    <row r="26" spans="2:19" ht="15.75">
      <c r="B26" s="2">
        <v>1</v>
      </c>
      <c r="C26" s="3" t="s">
        <v>328</v>
      </c>
      <c r="D26" s="2" t="s">
        <v>263</v>
      </c>
      <c r="E26" s="2"/>
      <c r="F26" s="2" t="s">
        <v>263</v>
      </c>
      <c r="G26" s="2" t="s">
        <v>263</v>
      </c>
      <c r="H26" s="100"/>
      <c r="I26" s="2" t="s">
        <v>263</v>
      </c>
      <c r="J26" s="2"/>
      <c r="K26" s="2" t="s">
        <v>263</v>
      </c>
      <c r="L26" s="2" t="s">
        <v>263</v>
      </c>
      <c r="M26" s="2" t="s">
        <v>263</v>
      </c>
      <c r="N26" s="100">
        <f>H26+J26</f>
        <v>0</v>
      </c>
      <c r="O26" s="101"/>
      <c r="P26" s="99"/>
    </row>
  </sheetData>
  <mergeCells count="46">
    <mergeCell ref="B2:F2"/>
    <mergeCell ref="B4:K4"/>
    <mergeCell ref="D6:E6"/>
    <mergeCell ref="F6:G6"/>
    <mergeCell ref="H6:I6"/>
    <mergeCell ref="J6:K6"/>
    <mergeCell ref="B5:B7"/>
    <mergeCell ref="D5:R5"/>
    <mergeCell ref="N6:P6"/>
    <mergeCell ref="D12:E12"/>
    <mergeCell ref="F12:G12"/>
    <mergeCell ref="H12:I12"/>
    <mergeCell ref="J12:K12"/>
    <mergeCell ref="L6:M6"/>
    <mergeCell ref="C23:C25"/>
    <mergeCell ref="O23:P23"/>
    <mergeCell ref="P12:Q12"/>
    <mergeCell ref="D11:Q11"/>
    <mergeCell ref="C5:C7"/>
    <mergeCell ref="P18:Q18"/>
    <mergeCell ref="P24:P25"/>
    <mergeCell ref="D18:E18"/>
    <mergeCell ref="F18:G18"/>
    <mergeCell ref="H18:I18"/>
    <mergeCell ref="J18:K18"/>
    <mergeCell ref="L18:M18"/>
    <mergeCell ref="N18:O18"/>
    <mergeCell ref="L12:M12"/>
    <mergeCell ref="N12:O12"/>
    <mergeCell ref="Q6:R6"/>
    <mergeCell ref="B23:B25"/>
    <mergeCell ref="B10:K10"/>
    <mergeCell ref="B11:B13"/>
    <mergeCell ref="C11:C13"/>
    <mergeCell ref="B17:B19"/>
    <mergeCell ref="C17:C19"/>
    <mergeCell ref="B16:L16"/>
    <mergeCell ref="D23:N23"/>
    <mergeCell ref="D17:Q17"/>
    <mergeCell ref="D24:E24"/>
    <mergeCell ref="F24:G24"/>
    <mergeCell ref="H24:I24"/>
    <mergeCell ref="J24:K24"/>
    <mergeCell ref="B22:S22"/>
    <mergeCell ref="L24:M24"/>
    <mergeCell ref="O24:O25"/>
  </mergeCells>
  <pageMargins left="0.28000000000000003" right="0.19" top="0.31" bottom="1.1299999999999999" header="0.3" footer="0.64"/>
  <pageSetup scale="80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>
  <dimension ref="B1:N50"/>
  <sheetViews>
    <sheetView workbookViewId="0">
      <selection sqref="A1:XFD1048576"/>
    </sheetView>
  </sheetViews>
  <sheetFormatPr defaultRowHeight="15"/>
  <cols>
    <col min="1" max="1" width="4.140625" customWidth="1"/>
    <col min="3" max="3" width="18.5703125" customWidth="1"/>
    <col min="4" max="4" width="24.140625" customWidth="1"/>
    <col min="5" max="5" width="17.140625" customWidth="1"/>
    <col min="6" max="6" width="14" customWidth="1"/>
    <col min="7" max="7" width="15" customWidth="1"/>
    <col min="8" max="9" width="14" customWidth="1"/>
    <col min="10" max="10" width="17.7109375" customWidth="1"/>
    <col min="11" max="11" width="15.140625" customWidth="1"/>
    <col min="12" max="12" width="17.140625" customWidth="1"/>
    <col min="13" max="13" width="13.5703125" customWidth="1"/>
    <col min="14" max="14" width="13.140625" customWidth="1"/>
  </cols>
  <sheetData>
    <row r="1" spans="2:14" ht="15.75" thickBot="1"/>
    <row r="2" spans="2:14" ht="17.25" thickBot="1">
      <c r="B2" s="260" t="s">
        <v>257</v>
      </c>
      <c r="C2" s="261"/>
      <c r="D2" s="262"/>
    </row>
    <row r="3" spans="2:14" ht="15.75" thickBot="1"/>
    <row r="4" spans="2:14" ht="16.5" thickBot="1">
      <c r="B4" s="243" t="s">
        <v>218</v>
      </c>
      <c r="C4" s="168"/>
      <c r="D4" s="244"/>
      <c r="E4" s="244"/>
      <c r="F4" s="244"/>
      <c r="G4" s="169"/>
    </row>
    <row r="5" spans="2:14" ht="15.75" thickBot="1">
      <c r="B5" s="194" t="s">
        <v>12</v>
      </c>
      <c r="C5" s="265" t="s">
        <v>73</v>
      </c>
      <c r="D5" s="274" t="s">
        <v>219</v>
      </c>
      <c r="E5" s="275"/>
      <c r="F5" s="275"/>
      <c r="G5" s="275"/>
      <c r="H5" s="275"/>
      <c r="I5" s="275"/>
      <c r="J5" s="275"/>
      <c r="K5" s="275"/>
      <c r="L5" s="275"/>
      <c r="M5" s="275"/>
      <c r="N5" s="276"/>
    </row>
    <row r="6" spans="2:14">
      <c r="B6" s="194"/>
      <c r="C6" s="266"/>
      <c r="D6" s="282" t="s">
        <v>220</v>
      </c>
      <c r="E6" s="283"/>
      <c r="F6" s="284"/>
      <c r="G6" s="280" t="s">
        <v>221</v>
      </c>
      <c r="H6" s="281"/>
      <c r="I6" s="281"/>
      <c r="J6" s="281"/>
      <c r="K6" s="281"/>
      <c r="L6" s="281"/>
      <c r="M6" s="281"/>
      <c r="N6" s="249" t="s">
        <v>224</v>
      </c>
    </row>
    <row r="7" spans="2:14" ht="18.75" customHeight="1">
      <c r="B7" s="194"/>
      <c r="C7" s="267"/>
      <c r="D7" s="264" t="s">
        <v>228</v>
      </c>
      <c r="E7" s="263" t="s">
        <v>205</v>
      </c>
      <c r="F7" s="263" t="s">
        <v>206</v>
      </c>
      <c r="G7" s="263" t="s">
        <v>209</v>
      </c>
      <c r="H7" s="263" t="s">
        <v>207</v>
      </c>
      <c r="I7" s="263" t="s">
        <v>208</v>
      </c>
      <c r="J7" s="285" t="s">
        <v>222</v>
      </c>
      <c r="K7" s="285"/>
      <c r="L7" s="285"/>
      <c r="M7" s="279" t="s">
        <v>223</v>
      </c>
      <c r="N7" s="249"/>
    </row>
    <row r="8" spans="2:14" ht="51.75" customHeight="1">
      <c r="B8" s="194"/>
      <c r="C8" s="207"/>
      <c r="D8" s="264"/>
      <c r="E8" s="263"/>
      <c r="F8" s="263"/>
      <c r="G8" s="263"/>
      <c r="H8" s="263"/>
      <c r="I8" s="263"/>
      <c r="J8" s="77" t="s">
        <v>225</v>
      </c>
      <c r="K8" s="77" t="s">
        <v>226</v>
      </c>
      <c r="L8" s="77" t="s">
        <v>227</v>
      </c>
      <c r="M8" s="279"/>
      <c r="N8" s="249"/>
    </row>
    <row r="9" spans="2:14" ht="15.75">
      <c r="B9" s="2">
        <v>1</v>
      </c>
      <c r="C9" s="3" t="s">
        <v>328</v>
      </c>
      <c r="D9" s="2" t="s">
        <v>263</v>
      </c>
      <c r="E9" s="96"/>
      <c r="F9" s="96"/>
      <c r="G9" s="2"/>
      <c r="H9" s="2"/>
      <c r="I9" s="2"/>
      <c r="J9" s="2"/>
      <c r="K9" s="2"/>
      <c r="L9" s="2"/>
      <c r="M9" s="24"/>
      <c r="N9" s="2"/>
    </row>
    <row r="12" spans="2:14">
      <c r="B12" s="277" t="s">
        <v>259</v>
      </c>
      <c r="C12" s="277"/>
      <c r="D12" s="277"/>
      <c r="E12" s="277"/>
      <c r="F12" s="2"/>
      <c r="G12" s="2"/>
      <c r="H12" s="2"/>
      <c r="I12" s="2"/>
    </row>
    <row r="13" spans="2:14" ht="28.5">
      <c r="B13" s="5" t="s">
        <v>12</v>
      </c>
      <c r="C13" s="111" t="s">
        <v>73</v>
      </c>
      <c r="D13" s="122" t="s">
        <v>239</v>
      </c>
      <c r="E13" s="83" t="s">
        <v>240</v>
      </c>
      <c r="F13" s="83" t="s">
        <v>80</v>
      </c>
      <c r="G13" s="83" t="s">
        <v>241</v>
      </c>
      <c r="H13" s="83" t="s">
        <v>242</v>
      </c>
      <c r="I13" s="83" t="s">
        <v>243</v>
      </c>
    </row>
    <row r="14" spans="2:14" ht="78.75" customHeight="1">
      <c r="B14" s="174">
        <v>1</v>
      </c>
      <c r="C14" s="175" t="s">
        <v>328</v>
      </c>
      <c r="D14" s="98" t="s">
        <v>286</v>
      </c>
      <c r="E14" s="98" t="s">
        <v>273</v>
      </c>
      <c r="F14" s="98" t="s">
        <v>288</v>
      </c>
      <c r="G14" s="98">
        <v>100</v>
      </c>
      <c r="H14" s="98">
        <v>150000</v>
      </c>
      <c r="I14" s="278">
        <f>SUM(H14:H31)</f>
        <v>2260000</v>
      </c>
    </row>
    <row r="15" spans="2:14" ht="78.75" customHeight="1">
      <c r="B15" s="174"/>
      <c r="C15" s="175"/>
      <c r="D15" s="98" t="s">
        <v>286</v>
      </c>
      <c r="E15" s="98" t="s">
        <v>273</v>
      </c>
      <c r="F15" s="98" t="s">
        <v>289</v>
      </c>
      <c r="G15" s="98">
        <v>100</v>
      </c>
      <c r="H15" s="98">
        <v>150000</v>
      </c>
      <c r="I15" s="278"/>
    </row>
    <row r="16" spans="2:14" ht="42.75">
      <c r="B16" s="174"/>
      <c r="C16" s="175"/>
      <c r="D16" s="98" t="s">
        <v>287</v>
      </c>
      <c r="E16" s="98" t="s">
        <v>273</v>
      </c>
      <c r="F16" s="98" t="s">
        <v>288</v>
      </c>
      <c r="G16" s="98">
        <v>100</v>
      </c>
      <c r="H16" s="98">
        <v>150000</v>
      </c>
      <c r="I16" s="278"/>
    </row>
    <row r="17" spans="2:9" ht="42.75">
      <c r="B17" s="174"/>
      <c r="C17" s="175"/>
      <c r="D17" s="98" t="s">
        <v>287</v>
      </c>
      <c r="E17" s="98" t="s">
        <v>273</v>
      </c>
      <c r="F17" s="98" t="s">
        <v>289</v>
      </c>
      <c r="G17" s="98">
        <v>100</v>
      </c>
      <c r="H17" s="98">
        <v>150000</v>
      </c>
      <c r="I17" s="278"/>
    </row>
    <row r="18" spans="2:9" ht="57">
      <c r="B18" s="174"/>
      <c r="C18" s="175"/>
      <c r="D18" s="98" t="s">
        <v>290</v>
      </c>
      <c r="E18" s="98" t="s">
        <v>273</v>
      </c>
      <c r="F18" s="98" t="s">
        <v>291</v>
      </c>
      <c r="G18" s="98">
        <v>100</v>
      </c>
      <c r="H18" s="98">
        <v>150000</v>
      </c>
      <c r="I18" s="278"/>
    </row>
    <row r="19" spans="2:9" ht="42.75">
      <c r="B19" s="174"/>
      <c r="C19" s="175"/>
      <c r="D19" s="98" t="s">
        <v>292</v>
      </c>
      <c r="E19" s="98" t="s">
        <v>273</v>
      </c>
      <c r="F19" s="98" t="s">
        <v>288</v>
      </c>
      <c r="G19" s="98">
        <v>100</v>
      </c>
      <c r="H19" s="98">
        <v>150000</v>
      </c>
      <c r="I19" s="278"/>
    </row>
    <row r="20" spans="2:9" ht="42.75">
      <c r="B20" s="174"/>
      <c r="C20" s="175"/>
      <c r="D20" s="98" t="s">
        <v>292</v>
      </c>
      <c r="E20" s="98" t="s">
        <v>273</v>
      </c>
      <c r="F20" s="98" t="s">
        <v>289</v>
      </c>
      <c r="G20" s="98">
        <v>100</v>
      </c>
      <c r="H20" s="98">
        <v>150000</v>
      </c>
      <c r="I20" s="278"/>
    </row>
    <row r="21" spans="2:9" ht="42.75">
      <c r="B21" s="174"/>
      <c r="C21" s="175"/>
      <c r="D21" s="98" t="s">
        <v>285</v>
      </c>
      <c r="E21" s="98" t="s">
        <v>293</v>
      </c>
      <c r="F21" s="98" t="s">
        <v>289</v>
      </c>
      <c r="G21" s="98">
        <v>50</v>
      </c>
      <c r="H21" s="98">
        <v>150000</v>
      </c>
      <c r="I21" s="278"/>
    </row>
    <row r="22" spans="2:9" ht="42.75">
      <c r="B22" s="174"/>
      <c r="C22" s="175"/>
      <c r="D22" s="98" t="s">
        <v>294</v>
      </c>
      <c r="E22" s="98" t="s">
        <v>273</v>
      </c>
      <c r="F22" s="98" t="s">
        <v>288</v>
      </c>
      <c r="G22" s="98">
        <v>100</v>
      </c>
      <c r="H22" s="98">
        <v>150000</v>
      </c>
      <c r="I22" s="278"/>
    </row>
    <row r="23" spans="2:9" ht="42.75">
      <c r="B23" s="174"/>
      <c r="C23" s="175"/>
      <c r="D23" s="98" t="s">
        <v>295</v>
      </c>
      <c r="E23" s="98" t="s">
        <v>273</v>
      </c>
      <c r="F23" s="98" t="s">
        <v>289</v>
      </c>
      <c r="G23" s="98">
        <v>100</v>
      </c>
      <c r="H23" s="98">
        <v>150000</v>
      </c>
      <c r="I23" s="278"/>
    </row>
    <row r="24" spans="2:9" ht="42.75">
      <c r="B24" s="174"/>
      <c r="C24" s="175"/>
      <c r="D24" s="98" t="s">
        <v>296</v>
      </c>
      <c r="E24" s="98" t="s">
        <v>273</v>
      </c>
      <c r="F24" s="98" t="s">
        <v>289</v>
      </c>
      <c r="G24" s="98">
        <v>100</v>
      </c>
      <c r="H24" s="98">
        <v>150000</v>
      </c>
      <c r="I24" s="278"/>
    </row>
    <row r="25" spans="2:9" ht="42.75">
      <c r="B25" s="174"/>
      <c r="C25" s="175"/>
      <c r="D25" s="98" t="s">
        <v>297</v>
      </c>
      <c r="E25" s="98" t="s">
        <v>270</v>
      </c>
      <c r="F25" s="98" t="s">
        <v>298</v>
      </c>
      <c r="G25" s="98">
        <v>100</v>
      </c>
      <c r="H25" s="98">
        <v>150000</v>
      </c>
      <c r="I25" s="278"/>
    </row>
    <row r="26" spans="2:9" ht="42.75">
      <c r="B26" s="174"/>
      <c r="C26" s="175"/>
      <c r="D26" s="98" t="s">
        <v>299</v>
      </c>
      <c r="E26" s="98" t="s">
        <v>270</v>
      </c>
      <c r="F26" s="98" t="s">
        <v>300</v>
      </c>
      <c r="G26" s="98">
        <v>5</v>
      </c>
      <c r="H26" s="98">
        <v>100000</v>
      </c>
      <c r="I26" s="278"/>
    </row>
    <row r="27" spans="2:9" ht="28.5">
      <c r="B27" s="174"/>
      <c r="C27" s="175"/>
      <c r="D27" s="98" t="s">
        <v>301</v>
      </c>
      <c r="E27" s="98" t="s">
        <v>263</v>
      </c>
      <c r="F27" s="98" t="s">
        <v>263</v>
      </c>
      <c r="G27" s="98">
        <v>5</v>
      </c>
      <c r="H27" s="98">
        <v>100000</v>
      </c>
      <c r="I27" s="278"/>
    </row>
    <row r="28" spans="2:9" ht="28.5">
      <c r="B28" s="174"/>
      <c r="C28" s="175"/>
      <c r="D28" s="98" t="s">
        <v>303</v>
      </c>
      <c r="E28" s="98" t="s">
        <v>302</v>
      </c>
      <c r="F28" s="98" t="s">
        <v>304</v>
      </c>
      <c r="G28" s="98">
        <v>15</v>
      </c>
      <c r="H28" s="98">
        <v>50000</v>
      </c>
      <c r="I28" s="278"/>
    </row>
    <row r="29" spans="2:9" ht="28.5">
      <c r="B29" s="174"/>
      <c r="C29" s="175"/>
      <c r="D29" s="98" t="s">
        <v>305</v>
      </c>
      <c r="E29" s="98" t="s">
        <v>273</v>
      </c>
      <c r="F29" s="98" t="s">
        <v>306</v>
      </c>
      <c r="G29" s="98">
        <v>81</v>
      </c>
      <c r="H29" s="98">
        <v>100000</v>
      </c>
      <c r="I29" s="278"/>
    </row>
    <row r="30" spans="2:9" ht="57">
      <c r="B30" s="174"/>
      <c r="C30" s="175"/>
      <c r="D30" s="98" t="s">
        <v>307</v>
      </c>
      <c r="E30" s="98" t="s">
        <v>308</v>
      </c>
      <c r="F30" s="98" t="s">
        <v>309</v>
      </c>
      <c r="G30" s="98">
        <v>500</v>
      </c>
      <c r="H30" s="98">
        <v>60000</v>
      </c>
      <c r="I30" s="278"/>
    </row>
    <row r="31" spans="2:9" ht="42.75">
      <c r="B31" s="174"/>
      <c r="C31" s="175"/>
      <c r="D31" s="98" t="s">
        <v>310</v>
      </c>
      <c r="E31" s="98" t="s">
        <v>308</v>
      </c>
      <c r="F31" s="98" t="s">
        <v>300</v>
      </c>
      <c r="G31" s="98">
        <v>5</v>
      </c>
      <c r="H31" s="98">
        <v>50000</v>
      </c>
      <c r="I31" s="278"/>
    </row>
    <row r="32" spans="2:9">
      <c r="B32" s="76"/>
      <c r="C32" s="76"/>
      <c r="D32" s="76"/>
      <c r="E32" s="76"/>
      <c r="F32" s="76"/>
      <c r="G32" s="76"/>
      <c r="H32" s="76"/>
    </row>
    <row r="33" spans="2:9" ht="15.75" thickBot="1"/>
    <row r="34" spans="2:9" ht="15.75" thickBot="1">
      <c r="B34" s="268" t="s">
        <v>258</v>
      </c>
      <c r="C34" s="269"/>
      <c r="D34" s="269"/>
      <c r="E34" s="269"/>
      <c r="F34" s="270"/>
    </row>
    <row r="35" spans="2:9" ht="28.5">
      <c r="B35" s="39" t="s">
        <v>12</v>
      </c>
      <c r="C35" s="71" t="s">
        <v>73</v>
      </c>
      <c r="D35" s="84" t="s">
        <v>239</v>
      </c>
      <c r="E35" s="85" t="s">
        <v>240</v>
      </c>
      <c r="F35" s="85" t="s">
        <v>80</v>
      </c>
      <c r="G35" s="83" t="s">
        <v>241</v>
      </c>
      <c r="H35" s="83" t="s">
        <v>242</v>
      </c>
      <c r="I35" s="83" t="s">
        <v>243</v>
      </c>
    </row>
    <row r="36" spans="2:9" ht="72.75" customHeight="1">
      <c r="B36" s="187">
        <v>1</v>
      </c>
      <c r="C36" s="184" t="s">
        <v>328</v>
      </c>
      <c r="D36" s="82" t="s">
        <v>327</v>
      </c>
      <c r="E36" s="82" t="s">
        <v>322</v>
      </c>
      <c r="F36" s="82" t="s">
        <v>323</v>
      </c>
      <c r="G36" s="82">
        <v>5</v>
      </c>
      <c r="H36" s="82">
        <v>20000</v>
      </c>
      <c r="I36" s="82">
        <v>100000</v>
      </c>
    </row>
    <row r="37" spans="2:9" ht="61.5" customHeight="1">
      <c r="B37" s="189"/>
      <c r="C37" s="186"/>
      <c r="D37" s="82" t="s">
        <v>326</v>
      </c>
      <c r="E37" s="82" t="s">
        <v>324</v>
      </c>
      <c r="F37" s="82" t="s">
        <v>325</v>
      </c>
      <c r="G37" s="82">
        <v>10</v>
      </c>
      <c r="H37" s="82">
        <v>20000</v>
      </c>
      <c r="I37" s="82">
        <v>100000</v>
      </c>
    </row>
    <row r="38" spans="2:9" ht="15.75" customHeight="1" thickBot="1"/>
    <row r="39" spans="2:9" ht="15.75" customHeight="1" thickBot="1">
      <c r="B39" s="92" t="s">
        <v>260</v>
      </c>
      <c r="C39" s="93"/>
      <c r="D39" s="94"/>
      <c r="E39" s="95"/>
      <c r="F39" s="95"/>
    </row>
    <row r="40" spans="2:9" ht="28.5">
      <c r="B40" s="39" t="s">
        <v>12</v>
      </c>
      <c r="C40" s="71" t="s">
        <v>73</v>
      </c>
      <c r="D40" s="84" t="s">
        <v>239</v>
      </c>
      <c r="E40" s="85" t="s">
        <v>240</v>
      </c>
      <c r="F40" s="85" t="s">
        <v>80</v>
      </c>
      <c r="G40" s="83" t="s">
        <v>241</v>
      </c>
      <c r="H40" s="83" t="s">
        <v>242</v>
      </c>
      <c r="I40" s="83" t="s">
        <v>243</v>
      </c>
    </row>
    <row r="41" spans="2:9" ht="63.75" customHeight="1">
      <c r="B41" s="187">
        <v>1</v>
      </c>
      <c r="C41" s="184" t="s">
        <v>328</v>
      </c>
      <c r="D41" s="82" t="s">
        <v>311</v>
      </c>
      <c r="E41" s="82" t="s">
        <v>312</v>
      </c>
      <c r="F41" s="82" t="s">
        <v>263</v>
      </c>
      <c r="G41" s="82" t="s">
        <v>263</v>
      </c>
      <c r="H41" s="82">
        <v>100000</v>
      </c>
      <c r="I41" s="257">
        <f>SUM(H41:H42)</f>
        <v>200000</v>
      </c>
    </row>
    <row r="42" spans="2:9" ht="31.5" customHeight="1">
      <c r="B42" s="189"/>
      <c r="C42" s="186"/>
      <c r="D42" s="82" t="s">
        <v>313</v>
      </c>
      <c r="E42" s="82" t="s">
        <v>312</v>
      </c>
      <c r="F42" s="82" t="s">
        <v>263</v>
      </c>
      <c r="G42" s="82" t="s">
        <v>263</v>
      </c>
      <c r="H42" s="82">
        <v>100000</v>
      </c>
      <c r="I42" s="258"/>
    </row>
    <row r="43" spans="2:9" ht="15.75" thickBot="1"/>
    <row r="44" spans="2:9" ht="16.5" thickBot="1">
      <c r="B44" s="271" t="s">
        <v>261</v>
      </c>
      <c r="C44" s="272"/>
      <c r="D44" s="272"/>
      <c r="E44" s="272"/>
      <c r="F44" s="272"/>
      <c r="G44" s="273"/>
    </row>
    <row r="45" spans="2:9" ht="28.5">
      <c r="B45" s="39" t="s">
        <v>12</v>
      </c>
      <c r="C45" s="71" t="s">
        <v>73</v>
      </c>
      <c r="D45" s="84" t="s">
        <v>262</v>
      </c>
      <c r="E45" s="83" t="s">
        <v>241</v>
      </c>
      <c r="F45" s="83" t="s">
        <v>242</v>
      </c>
      <c r="G45" s="83" t="s">
        <v>243</v>
      </c>
    </row>
    <row r="46" spans="2:9" ht="63" customHeight="1">
      <c r="B46" s="187">
        <v>1</v>
      </c>
      <c r="C46" s="184" t="s">
        <v>328</v>
      </c>
      <c r="D46" s="82"/>
      <c r="E46" s="82"/>
      <c r="F46" s="82"/>
      <c r="G46" s="257"/>
    </row>
    <row r="47" spans="2:9">
      <c r="B47" s="188"/>
      <c r="C47" s="185"/>
      <c r="D47" s="82"/>
      <c r="E47" s="82"/>
      <c r="F47" s="82"/>
      <c r="G47" s="259"/>
    </row>
    <row r="48" spans="2:9">
      <c r="B48" s="188"/>
      <c r="C48" s="185"/>
      <c r="D48" s="82"/>
      <c r="E48" s="82"/>
      <c r="F48" s="82"/>
      <c r="G48" s="259"/>
    </row>
    <row r="49" spans="2:7">
      <c r="B49" s="188"/>
      <c r="C49" s="185"/>
      <c r="D49" s="82"/>
      <c r="E49" s="82"/>
      <c r="F49" s="82"/>
      <c r="G49" s="259"/>
    </row>
    <row r="50" spans="2:7">
      <c r="B50" s="189"/>
      <c r="C50" s="186"/>
      <c r="D50" s="82"/>
      <c r="E50" s="2"/>
      <c r="F50" s="82"/>
      <c r="G50" s="258"/>
    </row>
  </sheetData>
  <mergeCells count="30">
    <mergeCell ref="I14:I31"/>
    <mergeCell ref="M7:M8"/>
    <mergeCell ref="G6:M6"/>
    <mergeCell ref="D6:F6"/>
    <mergeCell ref="J7:L7"/>
    <mergeCell ref="I7:I8"/>
    <mergeCell ref="H7:H8"/>
    <mergeCell ref="G7:G8"/>
    <mergeCell ref="F7:F8"/>
    <mergeCell ref="C46:C50"/>
    <mergeCell ref="B46:B50"/>
    <mergeCell ref="G46:G50"/>
    <mergeCell ref="B2:D2"/>
    <mergeCell ref="E7:E8"/>
    <mergeCell ref="D7:D8"/>
    <mergeCell ref="B4:G4"/>
    <mergeCell ref="B5:B8"/>
    <mergeCell ref="C5:C8"/>
    <mergeCell ref="B34:F34"/>
    <mergeCell ref="B44:G44"/>
    <mergeCell ref="D5:N5"/>
    <mergeCell ref="N6:N8"/>
    <mergeCell ref="B12:E12"/>
    <mergeCell ref="C14:C31"/>
    <mergeCell ref="B14:B31"/>
    <mergeCell ref="C36:C37"/>
    <mergeCell ref="B36:B37"/>
    <mergeCell ref="I41:I42"/>
    <mergeCell ref="B41:B42"/>
    <mergeCell ref="C41:C42"/>
  </mergeCells>
  <pageMargins left="0.16" right="0.16" top="0.45" bottom="0.5" header="0.3" footer="0.52"/>
  <pageSetup scale="60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>
  <dimension ref="B1:P9"/>
  <sheetViews>
    <sheetView tabSelected="1" workbookViewId="0">
      <selection activeCell="H13" sqref="H13"/>
    </sheetView>
  </sheetViews>
  <sheetFormatPr defaultRowHeight="15"/>
  <cols>
    <col min="2" max="2" width="10.85546875" customWidth="1"/>
    <col min="3" max="3" width="13.7109375" customWidth="1"/>
    <col min="6" max="6" width="10.7109375" customWidth="1"/>
    <col min="9" max="9" width="10.7109375" customWidth="1"/>
    <col min="12" max="12" width="11.28515625" customWidth="1"/>
    <col min="15" max="15" width="11.28515625" customWidth="1"/>
    <col min="16" max="16" width="16.85546875" customWidth="1"/>
  </cols>
  <sheetData>
    <row r="1" spans="2:16" ht="15.75" thickBot="1"/>
    <row r="2" spans="2:16" ht="15.75">
      <c r="B2" s="243" t="s">
        <v>354</v>
      </c>
      <c r="C2" s="244"/>
      <c r="D2" s="244"/>
      <c r="E2" s="244"/>
      <c r="F2" s="169"/>
    </row>
    <row r="3" spans="2:16" ht="20.25" customHeight="1">
      <c r="B3" s="288" t="s">
        <v>236</v>
      </c>
      <c r="C3" s="288" t="s">
        <v>237</v>
      </c>
      <c r="D3" s="292" t="s">
        <v>119</v>
      </c>
      <c r="E3" s="292"/>
      <c r="F3" s="292"/>
      <c r="G3" s="292" t="s">
        <v>230</v>
      </c>
      <c r="H3" s="292"/>
      <c r="I3" s="292"/>
      <c r="J3" s="292" t="s">
        <v>231</v>
      </c>
      <c r="K3" s="292"/>
      <c r="L3" s="292"/>
      <c r="M3" s="292" t="s">
        <v>232</v>
      </c>
      <c r="N3" s="292"/>
      <c r="O3" s="292"/>
      <c r="P3" s="288" t="s">
        <v>229</v>
      </c>
    </row>
    <row r="4" spans="2:16" ht="25.5" customHeight="1">
      <c r="B4" s="288"/>
      <c r="C4" s="288"/>
      <c r="D4" s="288" t="s">
        <v>314</v>
      </c>
      <c r="E4" s="288"/>
      <c r="F4" s="288"/>
      <c r="G4" s="289" t="s">
        <v>320</v>
      </c>
      <c r="H4" s="290"/>
      <c r="I4" s="291"/>
      <c r="J4" s="288" t="s">
        <v>316</v>
      </c>
      <c r="K4" s="288"/>
      <c r="L4" s="288"/>
      <c r="M4" s="288" t="s">
        <v>318</v>
      </c>
      <c r="N4" s="288"/>
      <c r="O4" s="288"/>
      <c r="P4" s="288"/>
    </row>
    <row r="5" spans="2:16" ht="27.75" customHeight="1">
      <c r="B5" s="288"/>
      <c r="C5" s="288"/>
      <c r="D5" s="288" t="s">
        <v>315</v>
      </c>
      <c r="E5" s="288"/>
      <c r="F5" s="288"/>
      <c r="G5" s="288" t="s">
        <v>321</v>
      </c>
      <c r="H5" s="288"/>
      <c r="I5" s="288"/>
      <c r="J5" s="288" t="s">
        <v>317</v>
      </c>
      <c r="K5" s="288"/>
      <c r="L5" s="288"/>
      <c r="M5" s="288" t="s">
        <v>319</v>
      </c>
      <c r="N5" s="288"/>
      <c r="O5" s="288"/>
      <c r="P5" s="288"/>
    </row>
    <row r="6" spans="2:16" ht="24" customHeight="1">
      <c r="B6" s="288"/>
      <c r="C6" s="288"/>
      <c r="D6" s="286" t="s">
        <v>238</v>
      </c>
      <c r="E6" s="286"/>
      <c r="F6" s="287" t="s">
        <v>234</v>
      </c>
      <c r="G6" s="286" t="s">
        <v>238</v>
      </c>
      <c r="H6" s="286"/>
      <c r="I6" s="287" t="s">
        <v>234</v>
      </c>
      <c r="J6" s="286" t="s">
        <v>238</v>
      </c>
      <c r="K6" s="286"/>
      <c r="L6" s="287" t="s">
        <v>234</v>
      </c>
      <c r="M6" s="286" t="s">
        <v>238</v>
      </c>
      <c r="N6" s="286"/>
      <c r="O6" s="287" t="s">
        <v>234</v>
      </c>
      <c r="P6" s="288"/>
    </row>
    <row r="7" spans="2:16" ht="63.75" customHeight="1">
      <c r="B7" s="288"/>
      <c r="C7" s="288"/>
      <c r="D7" s="80" t="s">
        <v>233</v>
      </c>
      <c r="E7" s="80" t="s">
        <v>235</v>
      </c>
      <c r="F7" s="287"/>
      <c r="G7" s="80" t="s">
        <v>233</v>
      </c>
      <c r="H7" s="80" t="s">
        <v>235</v>
      </c>
      <c r="I7" s="287"/>
      <c r="J7" s="80" t="s">
        <v>233</v>
      </c>
      <c r="K7" s="80" t="s">
        <v>235</v>
      </c>
      <c r="L7" s="287"/>
      <c r="M7" s="80" t="s">
        <v>233</v>
      </c>
      <c r="N7" s="80" t="s">
        <v>235</v>
      </c>
      <c r="O7" s="287"/>
      <c r="P7" s="288"/>
    </row>
    <row r="8" spans="2:16">
      <c r="B8" s="78">
        <v>1</v>
      </c>
      <c r="C8" s="81">
        <v>2</v>
      </c>
      <c r="D8" s="78">
        <v>3</v>
      </c>
      <c r="E8" s="78">
        <v>4</v>
      </c>
      <c r="F8" s="78">
        <v>5</v>
      </c>
      <c r="G8" s="78">
        <v>6</v>
      </c>
      <c r="H8" s="78">
        <v>7</v>
      </c>
      <c r="I8" s="78">
        <v>8</v>
      </c>
      <c r="J8" s="78">
        <v>9</v>
      </c>
      <c r="K8" s="78">
        <v>10</v>
      </c>
      <c r="L8" s="78">
        <v>11</v>
      </c>
      <c r="M8" s="78">
        <v>12</v>
      </c>
      <c r="N8" s="78">
        <v>13</v>
      </c>
      <c r="O8" s="78">
        <v>14</v>
      </c>
      <c r="P8" s="78">
        <v>15</v>
      </c>
    </row>
    <row r="9" spans="2:16" ht="31.5">
      <c r="B9" s="2">
        <v>1</v>
      </c>
      <c r="C9" s="3" t="s">
        <v>328</v>
      </c>
      <c r="D9" s="79"/>
      <c r="E9" s="79"/>
      <c r="F9" s="79"/>
      <c r="G9" s="79"/>
      <c r="H9" s="79"/>
      <c r="I9" s="79"/>
      <c r="J9" s="79"/>
      <c r="K9" s="79"/>
      <c r="L9" s="79"/>
      <c r="M9" s="79"/>
      <c r="N9" s="79"/>
      <c r="O9" s="79"/>
      <c r="P9" s="79"/>
    </row>
  </sheetData>
  <mergeCells count="24">
    <mergeCell ref="I6:I7"/>
    <mergeCell ref="J6:K6"/>
    <mergeCell ref="L6:L7"/>
    <mergeCell ref="B2:F2"/>
    <mergeCell ref="B3:B7"/>
    <mergeCell ref="C3:C7"/>
    <mergeCell ref="D3:F3"/>
    <mergeCell ref="G3:I3"/>
    <mergeCell ref="M6:N6"/>
    <mergeCell ref="O6:O7"/>
    <mergeCell ref="P3:P7"/>
    <mergeCell ref="D4:F4"/>
    <mergeCell ref="G4:I4"/>
    <mergeCell ref="J4:L4"/>
    <mergeCell ref="M4:O4"/>
    <mergeCell ref="D5:F5"/>
    <mergeCell ref="G5:I5"/>
    <mergeCell ref="J5:L5"/>
    <mergeCell ref="M5:O5"/>
    <mergeCell ref="D6:E6"/>
    <mergeCell ref="M3:O3"/>
    <mergeCell ref="J3:L3"/>
    <mergeCell ref="F6:F7"/>
    <mergeCell ref="G6:H6"/>
  </mergeCells>
  <pageMargins left="0.7" right="0.7" top="0.75" bottom="0.75" header="0.3" footer="0.3"/>
  <pageSetup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23</vt:i4>
      </vt:variant>
    </vt:vector>
  </HeadingPairs>
  <TitlesOfParts>
    <vt:vector size="23" baseType="lpstr">
      <vt:lpstr>DIETs Profile</vt:lpstr>
      <vt:lpstr>Branches of DIETs</vt:lpstr>
      <vt:lpstr>Status of TET</vt:lpstr>
      <vt:lpstr>Pre-Service &amp; Or Program </vt:lpstr>
      <vt:lpstr>Functional Committes in DIETs</vt:lpstr>
      <vt:lpstr>DIETs Database</vt:lpstr>
      <vt:lpstr>Stakeholders Meetings 2018-19</vt:lpstr>
      <vt:lpstr>Research Studies 2018-19</vt:lpstr>
      <vt:lpstr>Faculty Development P 2018-19</vt:lpstr>
      <vt:lpstr>Faculty Meetings within DIETs</vt:lpstr>
      <vt:lpstr>Academic Achievements of DIET</vt:lpstr>
      <vt:lpstr>BRC Academic Support</vt:lpstr>
      <vt:lpstr>CRC Academic Support</vt:lpstr>
      <vt:lpstr>ICT Capacity Program 2018-19</vt:lpstr>
      <vt:lpstr>On-site Support by DIETs</vt:lpstr>
      <vt:lpstr>DIET Faculty School Visit</vt:lpstr>
      <vt:lpstr>Status of Library</vt:lpstr>
      <vt:lpstr>Human Resources of DIETs</vt:lpstr>
      <vt:lpstr>Infrastructure Facilities</vt:lpstr>
      <vt:lpstr>Linkages and Networking</vt:lpstr>
      <vt:lpstr>Financial Support in 2018-19</vt:lpstr>
      <vt:lpstr>DIET Financial Proposal 2019-20</vt:lpstr>
      <vt:lpstr>DIET Salary Proposal 2019-20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2019-05-06T17:44:18Z</dcterms:modified>
</cp:coreProperties>
</file>